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ДВ 22\"/>
    </mc:Choice>
  </mc:AlternateContent>
  <bookViews>
    <workbookView xWindow="0" yWindow="0" windowWidth="28800" windowHeight="12180" tabRatio="591" activeTab="1"/>
  </bookViews>
  <sheets>
    <sheet name="ЦСЦЭ-0" sheetId="14" r:id="rId1"/>
    <sheet name="ЦСЦЭ" sheetId="1" r:id="rId2"/>
    <sheet name="ЛС+РС" sheetId="6" r:id="rId3"/>
    <sheet name="РС " sheetId="2" r:id="rId4"/>
    <sheet name="КР" sheetId="9" r:id="rId5"/>
    <sheet name="ИД" sheetId="11" r:id="rId6"/>
    <sheet name="ДА №22" sheetId="7" r:id="rId7"/>
    <sheet name="Заявка" sheetId="10" r:id="rId8"/>
    <sheet name="ЛП" sheetId="15" r:id="rId9"/>
  </sheets>
  <definedNames>
    <definedName name="hj" localSheetId="0">#REF!</definedName>
    <definedName name="hj">#REF!</definedName>
    <definedName name="p" localSheetId="0">#REF!</definedName>
    <definedName name="p">#REF!</definedName>
    <definedName name="ав" localSheetId="0">#REF!</definedName>
    <definedName name="ав">#REF!</definedName>
    <definedName name="жж" localSheetId="0">#REF!</definedName>
    <definedName name="жж">#REF!</definedName>
    <definedName name="_xlnm.Print_Titles" localSheetId="3">'РС '!#REF!</definedName>
    <definedName name="Материал" localSheetId="0">#REF!</definedName>
    <definedName name="Материал">#REF!</definedName>
    <definedName name="МатериалыБЦ" localSheetId="0">#REF!</definedName>
    <definedName name="МатериалыБЦ">#REF!</definedName>
    <definedName name="ммм" localSheetId="0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41" i="1" l="1"/>
  <c r="E9" i="9"/>
  <c r="B7" i="9"/>
  <c r="H21" i="1"/>
  <c r="H23" i="1" s="1"/>
  <c r="H28" i="1" s="1"/>
  <c r="G49" i="1"/>
  <c r="G51" i="1" s="1"/>
  <c r="H29" i="1"/>
  <c r="H20" i="1"/>
  <c r="H30" i="1" l="1"/>
  <c r="C4" i="15"/>
  <c r="C17" i="15" s="1"/>
  <c r="C20" i="15" s="1"/>
  <c r="H32" i="1" l="1"/>
  <c r="H31" i="1"/>
  <c r="H33" i="1" l="1"/>
  <c r="H34" i="1" s="1"/>
  <c r="G7" i="9"/>
  <c r="F7" i="9" l="1"/>
  <c r="H7" i="9" l="1"/>
  <c r="H9" i="9" l="1"/>
  <c r="G9" i="9"/>
  <c r="B9" i="9" l="1"/>
  <c r="F9" i="9"/>
  <c r="C7" i="9"/>
  <c r="C9" i="9" s="1"/>
  <c r="E7" i="9" l="1"/>
  <c r="I7" i="9" s="1"/>
  <c r="I9" i="9" s="1"/>
  <c r="H35" i="1" l="1"/>
  <c r="H38" i="1" s="1"/>
  <c r="H39" i="1" l="1"/>
  <c r="H43" i="1"/>
</calcChain>
</file>

<file path=xl/sharedStrings.xml><?xml version="1.0" encoding="utf-8"?>
<sst xmlns="http://schemas.openxmlformats.org/spreadsheetml/2006/main" count="950" uniqueCount="176">
  <si>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</si>
  <si>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</si>
  <si>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</si>
  <si>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</si>
  <si>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</si>
  <si>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</si>
  <si>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</si>
  <si>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</si>
  <si>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</si>
  <si>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</si>
  <si>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</si>
  <si>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5</t>
  </si>
  <si>
    <t>3</t>
  </si>
  <si>
    <t>Сметная стоимость</t>
  </si>
  <si>
    <t>Единица измерения</t>
  </si>
  <si>
    <t>Основание:</t>
  </si>
  <si>
    <t>Наименование работ</t>
  </si>
  <si>
    <t>7</t>
  </si>
  <si>
    <t>Наименование стройки</t>
  </si>
  <si>
    <t/>
  </si>
  <si>
    <t>-</t>
  </si>
  <si>
    <t>8</t>
  </si>
  <si>
    <t>9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</si>
  <si>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</si>
  <si>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</si>
  <si>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</si>
  <si>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</si>
  <si>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</si>
  <si>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</si>
  <si>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</si>
  <si>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Раздел «Работы»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</si>
  <si>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</si>
  <si>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</si>
  <si>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</si>
  <si>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</si>
  <si>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</si>
  <si>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</si>
  <si>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</si>
  <si>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</si>
  <si>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</si>
  <si>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</si>
  <si>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</si>
  <si>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</si>
  <si>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</si>
  <si>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</si>
  <si>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</si>
  <si>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</si>
  <si>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</si>
  <si>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</si>
  <si>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</si>
  <si>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</si>
  <si>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</si>
  <si>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Приложение Г
НДЦС РК 8.01-08-2022
Форма 4</t>
  </si>
  <si>
    <t>тыс. тенге</t>
  </si>
  <si>
    <t>Средства на оплату труда</t>
  </si>
  <si>
    <t>тыс. чел.-ч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</si>
  <si>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</si>
  <si>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</si>
  <si>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</si>
  <si>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</si>
  <si>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</si>
  <si>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Форма 4рс</t>
  </si>
  <si>
    <t>Объект номер -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</si>
  <si>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</si>
  <si>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</si>
  <si>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</si>
  <si>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</si>
  <si>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</si>
  <si>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</si>
  <si>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</si>
  <si>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</si>
  <si>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</si>
  <si>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</si>
  <si>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Эксплуатация машин</t>
  </si>
  <si>
    <t>должность, подпись</t>
  </si>
  <si>
    <t>(инициалы, фамилия)</t>
  </si>
  <si>
    <t>Итого ч/час</t>
  </si>
  <si>
    <t xml:space="preserve">Зарплата рабочих строителей </t>
  </si>
  <si>
    <t>Оборудование Подрядчика</t>
  </si>
  <si>
    <t>Командировочные расходы в ценах 2026 года</t>
  </si>
  <si>
    <t>Перевозка рабочих</t>
  </si>
  <si>
    <t>Доля ТМЦ Подрядчика, %</t>
  </si>
  <si>
    <t>в ценах 2026 года</t>
  </si>
  <si>
    <t>МРП 2026г -4325,0</t>
  </si>
  <si>
    <t>Материалы поставки заказчика</t>
  </si>
  <si>
    <t>Строительство участка по производству галлия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</si>
  <si>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</si>
  <si>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</si>
  <si>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</si>
  <si>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</si>
  <si>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</si>
  <si>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</si>
  <si>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</t>
  </si>
  <si>
    <t>перевозки</t>
  </si>
  <si>
    <t>чел.-ч.</t>
  </si>
  <si>
    <t>Итого:</t>
  </si>
  <si>
    <t>Итого СМР</t>
  </si>
  <si>
    <t>Перевозка материалов</t>
  </si>
  <si>
    <t xml:space="preserve">Материалы подрядчика </t>
  </si>
  <si>
    <t>Общеплощадочные расходы</t>
  </si>
  <si>
    <t xml:space="preserve">Прибыль </t>
  </si>
  <si>
    <t>Непредвиденные расходы (остаются в распоряжении Заказчика)</t>
  </si>
  <si>
    <t>ИТОГО в ценах 2025 года</t>
  </si>
  <si>
    <t>ИТОГО в ценах 2026 года с коэффициентом инфляции (среднегодовой)</t>
  </si>
  <si>
    <t>Утилизация мусора в ценах 2026 года</t>
  </si>
  <si>
    <t>ИТОГО по смете СТОИМОСТЬ НА ПОДРЯД без НДС, в ценах 2026 года</t>
  </si>
  <si>
    <t>Материалы, изделия и конструкции Заказчика</t>
  </si>
  <si>
    <t>Оборудование Заказчика</t>
  </si>
  <si>
    <t>ИТОГО по смете ОБЩАЯ СТОИМОСТЬ в ценах 2026 года, без НДС</t>
  </si>
  <si>
    <t>Составил:</t>
  </si>
  <si>
    <t>Инженер-сметчик ЦСЦЭ</t>
  </si>
  <si>
    <t>Максимова И.А.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</si>
  <si>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</si>
  <si>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</si>
  <si>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</si>
  <si>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</si>
  <si>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</si>
  <si>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ССЦ 2026 пр. 166-нк, Павлодарская область, г. Павлодар, г. Аксу введен с 01.01.2026
ПСЦ Март 2026, Павлодарская область, г. Павлодар, г. Аксу введен с 01.03.2026</t>
  </si>
  <si>
    <t>Всего по ведомости: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</si>
  <si>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Март 2026, Павлодарская область, г. Павлодар, г. Аксу введен с 01.03.2026</t>
  </si>
  <si>
    <t>Личные показатели</t>
  </si>
  <si>
    <t>Вид осмечивания</t>
  </si>
  <si>
    <t>Проверка ПСД/ПО без ИД</t>
  </si>
  <si>
    <t>Коэффициент</t>
  </si>
  <si>
    <t>Смета</t>
  </si>
  <si>
    <t>(вкладка ЦСЦЭ)</t>
  </si>
  <si>
    <t>Хвост</t>
  </si>
  <si>
    <t>Материалы Заказчика (SAP)</t>
  </si>
  <si>
    <t>(вкладка РС)</t>
  </si>
  <si>
    <t>Ф-8</t>
  </si>
  <si>
    <t>(вкладка Ф-8)</t>
  </si>
  <si>
    <t>ЦЭ/услуги</t>
  </si>
  <si>
    <t>(вкладка ЦЭ1, ЦЭ2)</t>
  </si>
  <si>
    <t>Командировочные</t>
  </si>
  <si>
    <t>(вкладка КР)</t>
  </si>
  <si>
    <t>Перебазировка</t>
  </si>
  <si>
    <t>(вкладка ПТ)</t>
  </si>
  <si>
    <t>(вкладка ПР)</t>
  </si>
  <si>
    <t>(вкладка ПМ)</t>
  </si>
  <si>
    <t>Корректировка позиций</t>
  </si>
  <si>
    <t>Смета на гос языке</t>
  </si>
  <si>
    <t>(вкладка KZ)</t>
  </si>
  <si>
    <t>Другие неучтенные статьи затрат</t>
  </si>
  <si>
    <t>Первичное осмечивание</t>
  </si>
  <si>
    <t>Актуализация с ИД</t>
  </si>
  <si>
    <t>Актуализация без ИД</t>
  </si>
  <si>
    <t>Корректировка</t>
  </si>
  <si>
    <t>Проверка ПСД/ПО с ИД</t>
  </si>
  <si>
    <t>Смета по аналогу</t>
  </si>
  <si>
    <t>Участок по производству галлия на Павлодарском Алюминиевом Заводе.</t>
  </si>
  <si>
    <t>196</t>
  </si>
  <si>
    <t>РЕСУРСНАЯ СМЕТА
Приложение к локальной смете  № АОК-PAZ-2026-E-88-196. Алмазная резка ж/б покрытия ДА№22 (ХМЦ)</t>
  </si>
  <si>
    <t>Алмазная резка ж/б покрытия ДА№22 (ХМЦ)</t>
  </si>
  <si>
    <t>Запрос 270905771, ДА№22</t>
  </si>
  <si>
    <t>Составлен  в текущих ценах по состоянию на 2025г.</t>
  </si>
  <si>
    <t>SAP30202939</t>
  </si>
  <si>
    <t>Анкер фикс М12х50</t>
  </si>
  <si>
    <t>шт</t>
  </si>
  <si>
    <t>SAP30202990</t>
  </si>
  <si>
    <t>Анкер фикс М16х65</t>
  </si>
  <si>
    <t>SAP30202916</t>
  </si>
  <si>
    <t>Диск пильный DS-BT 1200х4.5/60Н</t>
  </si>
  <si>
    <t>SAP30202849</t>
  </si>
  <si>
    <t>Диск пильный DS-BT 800х4.8/60Н</t>
  </si>
  <si>
    <t>Всего строительные материалы и конструкции:</t>
  </si>
  <si>
    <t>Локальная смета № АОК-PAZ-2026-E-88-196
(Локальный сметный расчет)</t>
  </si>
  <si>
    <t>Составлен(а)  в текущих ценах по состоянию на 2025г.</t>
  </si>
  <si>
    <t>Алмазная резка ж/б покрытия отметка 0,00 в осях Д - Е ряд 5-16</t>
  </si>
  <si>
    <t>ГЭСН 46-04-016-01</t>
  </si>
  <si>
    <t>прим. Горизонтальная резка ж/б покрытия толщиной 300 мм дисковой пилой DST20-CA HILTI</t>
  </si>
  <si>
    <t>м реза</t>
  </si>
  <si>
    <t>Алмазная резка ж/б покрытия отметка 0,00 в осях Е - Ж ряд 5-8</t>
  </si>
  <si>
    <t>Алмазная резка ж/б покрытия отметка 0,00 в осях Е - Ж ряд 19-23</t>
  </si>
  <si>
    <t>Материалы</t>
  </si>
  <si>
    <t>Локальная ресурсная смета № АОК-PAZ-2026-E-88-196
(Локальный сметный ресурсный расчет)</t>
  </si>
  <si>
    <t>03.04.2026г.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</si>
</sst>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#,##0.000"/>
    <numFmt numFmtId="167" formatCode="#,##0.00000"/>
    <numFmt numFmtId="168" formatCode="#,##0.0"/>
    <numFmt numFmtId="169" formatCode="_-* #,##0.00\ _₸_-;\-* #,##0.00\ _₸_-;_-* &quot;-&quot;??\ _₸_-;_-@_-"/>
    <numFmt numFmtId="170" formatCode="_-* #,##0\ _₽_-;\-* #,##0\ _₽_-;_-* &quot;-&quot;??\ _₽_-;_-@_-"/>
    <numFmt numFmtId="171" formatCode="0.0"/>
  </numFmts>
  <fonts count="68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  <font>
      <i/>
      <sz val="8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i/>
      <sz val="9"/>
      <color rgb="FF080000"/>
      <name val="Times New Roman"/>
      <family val="1"/>
      <charset val="204"/>
    </font>
    <font>
      <sz val="1"/>
      <color rgb="FF080000"/>
      <name val="Arial"/>
      <family val="2"/>
      <charset val="204"/>
    </font>
    <font>
      <sz val="11"/>
      <color rgb="FF08000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9"/>
      <name val="Arial"/>
      <family val="2"/>
      <charset val="204"/>
    </font>
    <font>
      <sz val="11"/>
      <color theme="6" tint="0.39997558519241921"/>
      <name val="Arial"/>
      <family val="2"/>
      <charset val="204"/>
    </font>
    <font>
      <i/>
      <sz val="10"/>
      <color theme="6" tint="0.39997558519241921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80000"/>
      <name val="Times New Roman"/>
      <family val="1"/>
      <charset val="204"/>
    </font>
    <font>
      <sz val="10"/>
      <color rgb="FF080000"/>
      <name val="Arial"/>
      <family val="2"/>
      <charset val="204"/>
    </font>
    <font>
      <b/>
      <sz val="9"/>
      <color rgb="FF080000"/>
      <name val="Times New Roman"/>
      <family val="1"/>
      <charset val="204"/>
    </font>
    <font>
      <sz val="10"/>
      <color rgb="FF080000"/>
      <name val="Arial"/>
      <family val="2"/>
      <charset val="204"/>
    </font>
    <font>
      <sz val="8"/>
      <color rgb="FF080000"/>
      <name val="Arial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70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165" fontId="24" fillId="0" borderId="0" applyFont="0" applyFill="0" applyBorder="0" applyAlignment="0" applyProtection="0"/>
    <xf numFmtId="0" fontId="21" fillId="0" borderId="0"/>
    <xf numFmtId="0" fontId="22" fillId="0" borderId="0"/>
    <xf numFmtId="169" fontId="20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4" fillId="0" borderId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8" fillId="0" borderId="0" applyNumberFormat="0" applyBorder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09">
    <xf numFmtId="0" fontId="19" fillId="0" borderId="0" xfId="0" applyFont="1"/>
    <xf numFmtId="0" fontId="0" fillId="0" borderId="0" xfId="0" applyAlignment="1">
      <alignment horizontal="left" vertical="top" wrapText="1"/>
    </xf>
    <xf numFmtId="0" fontId="25" fillId="0" borderId="0" xfId="56" applyFont="1" applyAlignment="1">
      <alignment vertical="center"/>
    </xf>
    <xf numFmtId="0" fontId="26" fillId="0" borderId="0" xfId="56" applyFont="1" applyAlignment="1">
      <alignment vertical="center"/>
    </xf>
    <xf numFmtId="0" fontId="27" fillId="0" borderId="0" xfId="56" applyFont="1" applyAlignment="1">
      <alignment vertical="center"/>
    </xf>
    <xf numFmtId="0" fontId="25" fillId="0" borderId="0" xfId="56" applyFont="1" applyAlignment="1">
      <alignment vertical="center" wrapText="1"/>
    </xf>
    <xf numFmtId="0" fontId="28" fillId="0" borderId="0" xfId="56" applyFont="1" applyAlignment="1">
      <alignment vertical="center"/>
    </xf>
    <xf numFmtId="0" fontId="25" fillId="0" borderId="0" xfId="56" applyFont="1" applyFill="1" applyAlignment="1">
      <alignment vertical="center"/>
    </xf>
    <xf numFmtId="0" fontId="25" fillId="0" borderId="0" xfId="56" applyFont="1" applyFill="1" applyAlignment="1">
      <alignment vertical="center" wrapText="1"/>
    </xf>
    <xf numFmtId="0" fontId="28" fillId="0" borderId="21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/>
    </xf>
    <xf numFmtId="0" fontId="28" fillId="0" borderId="0" xfId="56" applyFont="1" applyFill="1" applyBorder="1" applyAlignment="1">
      <alignment horizontal="center" vertical="center"/>
    </xf>
    <xf numFmtId="0" fontId="28" fillId="0" borderId="23" xfId="56" applyFont="1" applyFill="1" applyBorder="1" applyAlignment="1">
      <alignment horizontal="center" vertical="center"/>
    </xf>
    <xf numFmtId="0" fontId="25" fillId="0" borderId="22" xfId="56" applyFont="1" applyFill="1" applyBorder="1" applyAlignment="1">
      <alignment horizontal="center" vertical="center" wrapText="1"/>
    </xf>
    <xf numFmtId="0" fontId="25" fillId="35" borderId="19" xfId="49" applyFont="1" applyFill="1" applyBorder="1" applyAlignment="1">
      <alignment vertical="center" wrapText="1"/>
    </xf>
    <xf numFmtId="3" fontId="25" fillId="35" borderId="19" xfId="49" applyNumberFormat="1" applyFont="1" applyFill="1" applyBorder="1" applyAlignment="1">
      <alignment horizontal="center" vertical="center" wrapText="1"/>
    </xf>
    <xf numFmtId="3" fontId="25" fillId="35" borderId="19" xfId="61" applyNumberFormat="1" applyFont="1" applyFill="1" applyBorder="1" applyAlignment="1">
      <alignment horizontal="center" vertical="center" wrapText="1"/>
    </xf>
    <xf numFmtId="0" fontId="25" fillId="0" borderId="19" xfId="49" applyFont="1" applyFill="1" applyBorder="1" applyAlignment="1">
      <alignment vertical="center" wrapText="1"/>
    </xf>
    <xf numFmtId="3" fontId="25" fillId="0" borderId="19" xfId="49" applyNumberFormat="1" applyFont="1" applyFill="1" applyBorder="1" applyAlignment="1">
      <alignment horizontal="center" vertical="center"/>
    </xf>
    <xf numFmtId="3" fontId="25" fillId="0" borderId="19" xfId="49" applyNumberFormat="1" applyFont="1" applyFill="1" applyBorder="1" applyAlignment="1">
      <alignment horizontal="center" vertical="center" wrapText="1"/>
    </xf>
    <xf numFmtId="3" fontId="25" fillId="0" borderId="19" xfId="61" applyNumberFormat="1" applyFont="1" applyFill="1" applyBorder="1" applyAlignment="1">
      <alignment horizontal="center" vertical="center" wrapText="1"/>
    </xf>
    <xf numFmtId="0" fontId="28" fillId="36" borderId="19" xfId="49" applyFont="1" applyFill="1" applyBorder="1" applyAlignment="1">
      <alignment horizontal="right" vertical="center" wrapText="1"/>
    </xf>
    <xf numFmtId="3" fontId="28" fillId="36" borderId="19" xfId="49" applyNumberFormat="1" applyFont="1" applyFill="1" applyBorder="1" applyAlignment="1">
      <alignment horizontal="center" vertical="center"/>
    </xf>
    <xf numFmtId="3" fontId="28" fillId="36" borderId="19" xfId="49" applyNumberFormat="1" applyFont="1" applyFill="1" applyBorder="1" applyAlignment="1">
      <alignment horizontal="center" vertical="center" wrapText="1"/>
    </xf>
    <xf numFmtId="3" fontId="28" fillId="36" borderId="19" xfId="61" applyNumberFormat="1" applyFont="1" applyFill="1" applyBorder="1" applyAlignment="1">
      <alignment horizontal="center" vertical="center" wrapText="1"/>
    </xf>
    <xf numFmtId="165" fontId="28" fillId="0" borderId="0" xfId="62" applyFont="1" applyFill="1" applyAlignment="1">
      <alignment vertical="center"/>
    </xf>
    <xf numFmtId="165" fontId="25" fillId="0" borderId="0" xfId="56" applyNumberFormat="1" applyFont="1"/>
    <xf numFmtId="0" fontId="25" fillId="0" borderId="0" xfId="56" applyFont="1" applyFill="1" applyBorder="1"/>
    <xf numFmtId="0" fontId="19" fillId="0" borderId="0" xfId="0" applyFont="1" applyFill="1"/>
    <xf numFmtId="0" fontId="27" fillId="0" borderId="0" xfId="56" applyFont="1" applyFill="1" applyBorder="1" applyAlignment="1">
      <alignment horizontal="center" vertical="center" wrapText="1"/>
    </xf>
    <xf numFmtId="3" fontId="27" fillId="0" borderId="0" xfId="49" applyNumberFormat="1" applyFont="1" applyFill="1" applyBorder="1" applyAlignment="1">
      <alignment horizontal="center" vertical="center" wrapText="1"/>
    </xf>
    <xf numFmtId="9" fontId="27" fillId="0" borderId="0" xfId="56" applyNumberFormat="1" applyFont="1" applyFill="1" applyBorder="1" applyAlignment="1">
      <alignment horizontal="center" vertical="center" wrapText="1"/>
    </xf>
    <xf numFmtId="0" fontId="27" fillId="0" borderId="0" xfId="56" applyFont="1" applyFill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5" fillId="0" borderId="0" xfId="56" applyFont="1"/>
    <xf numFmtId="0" fontId="27" fillId="0" borderId="0" xfId="56" applyFont="1"/>
    <xf numFmtId="0" fontId="34" fillId="34" borderId="0" xfId="0" applyFont="1" applyFill="1" applyBorder="1" applyAlignment="1" applyProtection="1">
      <alignment horizontal="left" wrapText="1" readingOrder="1"/>
    </xf>
    <xf numFmtId="0" fontId="35" fillId="34" borderId="15" xfId="0" applyFont="1" applyFill="1" applyBorder="1" applyAlignment="1" applyProtection="1">
      <alignment horizontal="center" vertical="top" wrapText="1" readingOrder="1"/>
    </xf>
    <xf numFmtId="0" fontId="35" fillId="34" borderId="15" xfId="0" applyFont="1" applyFill="1" applyBorder="1" applyAlignment="1" applyProtection="1">
      <alignment horizontal="left" vertical="top" wrapText="1" readingOrder="1"/>
    </xf>
    <xf numFmtId="0" fontId="36" fillId="34" borderId="15" xfId="0" applyFont="1" applyFill="1" applyBorder="1" applyAlignment="1" applyProtection="1">
      <alignment horizontal="center" vertical="top" wrapText="1" readingOrder="1"/>
    </xf>
    <xf numFmtId="3" fontId="36" fillId="34" borderId="13" xfId="0" applyNumberFormat="1" applyFont="1" applyFill="1" applyBorder="1" applyAlignment="1" applyProtection="1">
      <alignment horizontal="right" vertical="top" wrapText="1" readingOrder="1"/>
    </xf>
    <xf numFmtId="4" fontId="34" fillId="34" borderId="15" xfId="0" applyNumberFormat="1" applyFont="1" applyFill="1" applyBorder="1" applyAlignment="1" applyProtection="1">
      <alignment horizontal="center" vertical="top" wrapText="1" readingOrder="1"/>
    </xf>
    <xf numFmtId="3" fontId="34" fillId="34" borderId="15" xfId="0" applyNumberFormat="1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center" vertical="top" wrapText="1" readingOrder="1"/>
    </xf>
    <xf numFmtId="0" fontId="37" fillId="34" borderId="16" xfId="0" applyFont="1" applyFill="1" applyBorder="1" applyAlignment="1" applyProtection="1">
      <alignment horizontal="center" vertical="top" wrapText="1" readingOrder="1"/>
    </xf>
    <xf numFmtId="0" fontId="37" fillId="34" borderId="16" xfId="0" applyFont="1" applyFill="1" applyBorder="1" applyAlignment="1" applyProtection="1">
      <alignment horizontal="left" vertical="top" wrapText="1" readingOrder="1"/>
    </xf>
    <xf numFmtId="0" fontId="33" fillId="34" borderId="16" xfId="0" applyFont="1" applyFill="1" applyBorder="1" applyAlignment="1" applyProtection="1">
      <alignment horizontal="center" vertical="top" wrapText="1" readingOrder="1"/>
    </xf>
    <xf numFmtId="0" fontId="33" fillId="34" borderId="17" xfId="0" applyFont="1" applyFill="1" applyBorder="1" applyAlignment="1" applyProtection="1">
      <alignment horizontal="right" vertical="top" wrapText="1" readingOrder="1"/>
    </xf>
    <xf numFmtId="0" fontId="39" fillId="34" borderId="0" xfId="0" applyFont="1" applyFill="1" applyBorder="1" applyAlignment="1" applyProtection="1">
      <alignment horizontal="left" wrapText="1" readingOrder="1"/>
    </xf>
    <xf numFmtId="0" fontId="33" fillId="34" borderId="10" xfId="0" applyFont="1" applyFill="1" applyBorder="1" applyAlignment="1" applyProtection="1">
      <alignment horizontal="right" vertical="top" wrapText="1" readingOrder="1"/>
    </xf>
    <xf numFmtId="0" fontId="34" fillId="34" borderId="0" xfId="0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top" wrapText="1" readingOrder="1"/>
    </xf>
    <xf numFmtId="3" fontId="34" fillId="34" borderId="15" xfId="0" applyNumberFormat="1" applyFont="1" applyFill="1" applyBorder="1" applyAlignment="1" applyProtection="1">
      <alignment horizontal="right" vertical="top" wrapText="1" readingOrder="1"/>
    </xf>
    <xf numFmtId="0" fontId="34" fillId="34" borderId="15" xfId="0" applyFont="1" applyFill="1" applyBorder="1" applyAlignment="1" applyProtection="1">
      <alignment horizontal="right" vertical="top" wrapText="1" readingOrder="1"/>
    </xf>
    <xf numFmtId="0" fontId="32" fillId="34" borderId="16" xfId="0" applyFont="1" applyFill="1" applyBorder="1" applyAlignment="1" applyProtection="1">
      <alignment horizontal="left" vertical="top" wrapText="1" readingOrder="1"/>
    </xf>
    <xf numFmtId="3" fontId="34" fillId="34" borderId="12" xfId="0" applyNumberFormat="1" applyFont="1" applyFill="1" applyBorder="1" applyAlignment="1" applyProtection="1">
      <alignment vertical="top" wrapText="1" readingOrder="1"/>
    </xf>
    <xf numFmtId="49" fontId="40" fillId="33" borderId="19" xfId="0" applyNumberFormat="1" applyFont="1" applyFill="1" applyBorder="1" applyAlignment="1">
      <alignment horizontal="center" vertical="center"/>
    </xf>
    <xf numFmtId="0" fontId="40" fillId="0" borderId="19" xfId="0" applyFont="1" applyFill="1" applyBorder="1" applyAlignment="1">
      <alignment wrapText="1"/>
    </xf>
    <xf numFmtId="0" fontId="41" fillId="0" borderId="19" xfId="0" applyNumberFormat="1" applyFont="1" applyFill="1" applyBorder="1" applyAlignment="1">
      <alignment vertical="center" wrapText="1"/>
    </xf>
    <xf numFmtId="0" fontId="42" fillId="0" borderId="19" xfId="0" applyFont="1" applyFill="1" applyBorder="1" applyAlignment="1">
      <alignment horizontal="center"/>
    </xf>
    <xf numFmtId="0" fontId="40" fillId="0" borderId="19" xfId="0" applyFont="1" applyFill="1" applyBorder="1"/>
    <xf numFmtId="43" fontId="42" fillId="0" borderId="19" xfId="63" applyFont="1" applyFill="1" applyBorder="1"/>
    <xf numFmtId="2" fontId="29" fillId="37" borderId="19" xfId="49" applyNumberFormat="1" applyFont="1" applyFill="1" applyBorder="1" applyAlignment="1">
      <alignment horizontal="center" vertical="center" wrapText="1"/>
    </xf>
    <xf numFmtId="4" fontId="25" fillId="37" borderId="19" xfId="49" applyNumberFormat="1" applyFont="1" applyFill="1" applyBorder="1" applyAlignment="1">
      <alignment horizontal="center" vertical="center"/>
    </xf>
    <xf numFmtId="0" fontId="34" fillId="34" borderId="16" xfId="0" applyFont="1" applyFill="1" applyBorder="1" applyAlignment="1" applyProtection="1">
      <alignment horizontal="center" vertical="top" wrapText="1" readingOrder="1"/>
    </xf>
    <xf numFmtId="3" fontId="34" fillId="34" borderId="17" xfId="0" applyNumberFormat="1" applyFont="1" applyFill="1" applyBorder="1" applyAlignment="1" applyProtection="1">
      <alignment horizontal="right" vertical="top" wrapText="1" readingOrder="1"/>
    </xf>
    <xf numFmtId="0" fontId="34" fillId="34" borderId="17" xfId="0" applyFont="1" applyFill="1" applyBorder="1" applyAlignment="1" applyProtection="1">
      <alignment horizontal="right" vertical="top" wrapText="1" readingOrder="1"/>
    </xf>
    <xf numFmtId="3" fontId="34" fillId="34" borderId="11" xfId="0" applyNumberFormat="1" applyFont="1" applyFill="1" applyBorder="1" applyAlignment="1" applyProtection="1">
      <alignment horizontal="center" vertical="top" wrapText="1" readingOrder="1"/>
    </xf>
    <xf numFmtId="0" fontId="0" fillId="0" borderId="0" xfId="0" applyFont="1"/>
    <xf numFmtId="171" fontId="19" fillId="0" borderId="0" xfId="0" applyNumberFormat="1" applyFont="1"/>
    <xf numFmtId="0" fontId="44" fillId="0" borderId="19" xfId="0" applyFont="1" applyFill="1" applyBorder="1" applyAlignment="1"/>
    <xf numFmtId="2" fontId="25" fillId="0" borderId="19" xfId="0" applyNumberFormat="1" applyFont="1" applyFill="1" applyBorder="1" applyAlignment="1">
      <alignment vertical="center" wrapText="1"/>
    </xf>
    <xf numFmtId="0" fontId="25" fillId="33" borderId="19" xfId="42" applyFont="1" applyFill="1" applyBorder="1" applyAlignment="1">
      <alignment vertical="center" wrapText="1"/>
    </xf>
    <xf numFmtId="170" fontId="44" fillId="0" borderId="19" xfId="54" applyNumberFormat="1" applyFont="1" applyFill="1" applyBorder="1"/>
    <xf numFmtId="170" fontId="27" fillId="0" borderId="19" xfId="54" applyNumberFormat="1" applyFont="1" applyFill="1" applyBorder="1" applyAlignment="1">
      <alignment horizontal="left" vertical="center"/>
    </xf>
    <xf numFmtId="0" fontId="25" fillId="0" borderId="19" xfId="0" applyFont="1" applyFill="1" applyBorder="1" applyAlignment="1">
      <alignment horizontal="left" wrapText="1"/>
    </xf>
    <xf numFmtId="0" fontId="44" fillId="0" borderId="19" xfId="0" applyFont="1" applyFill="1" applyBorder="1" applyAlignment="1">
      <alignment horizontal="center"/>
    </xf>
    <xf numFmtId="3" fontId="44" fillId="0" borderId="19" xfId="0" applyNumberFormat="1" applyFont="1" applyFill="1" applyBorder="1" applyAlignment="1"/>
    <xf numFmtId="9" fontId="45" fillId="0" borderId="19" xfId="0" applyNumberFormat="1" applyFont="1" applyFill="1" applyBorder="1" applyAlignment="1">
      <alignment horizontal="center"/>
    </xf>
    <xf numFmtId="0" fontId="45" fillId="0" borderId="19" xfId="0" applyFont="1" applyFill="1" applyBorder="1" applyAlignment="1">
      <alignment horizontal="center"/>
    </xf>
    <xf numFmtId="0" fontId="28" fillId="0" borderId="19" xfId="55" applyFont="1" applyFill="1" applyBorder="1" applyAlignment="1">
      <alignment wrapText="1"/>
    </xf>
    <xf numFmtId="0" fontId="45" fillId="0" borderId="19" xfId="0" applyFont="1" applyFill="1" applyBorder="1" applyAlignment="1"/>
    <xf numFmtId="3" fontId="45" fillId="0" borderId="19" xfId="0" applyNumberFormat="1" applyFont="1" applyFill="1" applyBorder="1" applyAlignment="1"/>
    <xf numFmtId="0" fontId="28" fillId="0" borderId="19" xfId="0" applyFont="1" applyFill="1" applyBorder="1" applyAlignment="1">
      <alignment horizontal="left" wrapText="1"/>
    </xf>
    <xf numFmtId="0" fontId="25" fillId="0" borderId="19" xfId="55" applyFont="1" applyFill="1" applyBorder="1" applyAlignment="1">
      <alignment wrapText="1"/>
    </xf>
    <xf numFmtId="0" fontId="0" fillId="0" borderId="19" xfId="0" applyBorder="1" applyAlignment="1">
      <alignment horizontal="left" vertical="top" wrapText="1"/>
    </xf>
    <xf numFmtId="0" fontId="28" fillId="36" borderId="19" xfId="55" applyFont="1" applyFill="1" applyBorder="1" applyAlignment="1">
      <alignment wrapText="1"/>
    </xf>
    <xf numFmtId="0" fontId="45" fillId="36" borderId="19" xfId="0" applyFont="1" applyFill="1" applyBorder="1" applyAlignment="1">
      <alignment horizontal="center"/>
    </xf>
    <xf numFmtId="0" fontId="44" fillId="36" borderId="19" xfId="0" applyFont="1" applyFill="1" applyBorder="1" applyAlignment="1"/>
    <xf numFmtId="3" fontId="45" fillId="36" borderId="19" xfId="0" applyNumberFormat="1" applyFont="1" applyFill="1" applyBorder="1" applyAlignment="1"/>
    <xf numFmtId="0" fontId="46" fillId="0" borderId="0" xfId="43" applyFont="1" applyFill="1" applyAlignment="1">
      <alignment vertical="center"/>
    </xf>
    <xf numFmtId="0" fontId="47" fillId="0" borderId="0" xfId="58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49" fillId="0" borderId="0" xfId="67" applyFont="1" applyFill="1" applyBorder="1" applyAlignment="1">
      <alignment vertical="center"/>
    </xf>
    <xf numFmtId="0" fontId="49" fillId="0" borderId="0" xfId="58" applyFont="1" applyFill="1" applyBorder="1" applyAlignment="1">
      <alignment vertical="center"/>
    </xf>
    <xf numFmtId="0" fontId="43" fillId="0" borderId="0" xfId="58" applyFont="1" applyFill="1" applyBorder="1" applyAlignment="1">
      <alignment horizontal="left" vertical="center"/>
    </xf>
    <xf numFmtId="0" fontId="43" fillId="0" borderId="0" xfId="58" applyFont="1" applyFill="1" applyBorder="1" applyAlignment="1">
      <alignment vertical="center"/>
    </xf>
    <xf numFmtId="0" fontId="43" fillId="0" borderId="0" xfId="60" applyFont="1" applyFill="1" applyAlignment="1">
      <alignment vertical="center"/>
    </xf>
    <xf numFmtId="49" fontId="43" fillId="0" borderId="0" xfId="60" applyNumberFormat="1" applyFont="1" applyFill="1" applyAlignment="1">
      <alignment vertical="center"/>
    </xf>
    <xf numFmtId="14" fontId="50" fillId="0" borderId="0" xfId="60" applyNumberFormat="1" applyFont="1" applyFill="1" applyAlignment="1">
      <alignment vertical="center"/>
    </xf>
    <xf numFmtId="14" fontId="51" fillId="0" borderId="0" xfId="60" applyNumberFormat="1" applyFont="1" applyFill="1" applyAlignment="1">
      <alignment horizontal="center" vertical="center"/>
    </xf>
    <xf numFmtId="0" fontId="52" fillId="0" borderId="0" xfId="43" applyFont="1" applyFill="1" applyAlignment="1">
      <alignment vertical="center"/>
    </xf>
    <xf numFmtId="0" fontId="47" fillId="0" borderId="0" xfId="67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51" fillId="0" borderId="0" xfId="0" applyFont="1" applyFill="1" applyAlignment="1">
      <alignment horizontal="center" vertical="center"/>
    </xf>
    <xf numFmtId="0" fontId="43" fillId="0" borderId="0" xfId="59" applyFont="1" applyFill="1" applyBorder="1" applyAlignment="1">
      <alignment vertical="center"/>
    </xf>
    <xf numFmtId="14" fontId="51" fillId="0" borderId="0" xfId="0" applyNumberFormat="1" applyFont="1" applyFill="1" applyAlignment="1">
      <alignment horizontal="center" vertical="center"/>
    </xf>
    <xf numFmtId="0" fontId="0" fillId="38" borderId="19" xfId="0" applyFill="1" applyBorder="1" applyAlignment="1">
      <alignment horizontal="left" vertical="top" wrapText="1"/>
    </xf>
    <xf numFmtId="0" fontId="0" fillId="36" borderId="19" xfId="0" applyFill="1" applyBorder="1" applyAlignment="1">
      <alignment horizontal="left" vertical="top" wrapText="1"/>
    </xf>
    <xf numFmtId="0" fontId="28" fillId="38" borderId="19" xfId="0" applyNumberFormat="1" applyFont="1" applyFill="1" applyBorder="1" applyAlignment="1">
      <alignment vertical="center" wrapText="1"/>
    </xf>
    <xf numFmtId="0" fontId="45" fillId="38" borderId="19" xfId="0" applyFont="1" applyFill="1" applyBorder="1" applyAlignment="1">
      <alignment horizontal="center"/>
    </xf>
    <xf numFmtId="0" fontId="44" fillId="38" borderId="19" xfId="0" applyFont="1" applyFill="1" applyBorder="1" applyAlignment="1"/>
    <xf numFmtId="9" fontId="45" fillId="38" borderId="19" xfId="64" applyFont="1" applyFill="1" applyBorder="1" applyAlignment="1"/>
    <xf numFmtId="0" fontId="28" fillId="38" borderId="19" xfId="55" applyFont="1" applyFill="1" applyBorder="1" applyAlignment="1">
      <alignment wrapText="1"/>
    </xf>
    <xf numFmtId="3" fontId="45" fillId="38" borderId="19" xfId="0" applyNumberFormat="1" applyFont="1" applyFill="1" applyBorder="1" applyAlignment="1"/>
    <xf numFmtId="0" fontId="53" fillId="0" borderId="0" xfId="60" applyFont="1" applyAlignment="1">
      <alignment horizontal="center"/>
    </xf>
    <xf numFmtId="0" fontId="54" fillId="0" borderId="0" xfId="60" applyFont="1"/>
    <xf numFmtId="0" fontId="53" fillId="0" borderId="0" xfId="60" applyFont="1"/>
    <xf numFmtId="0" fontId="55" fillId="0" borderId="0" xfId="60" applyFont="1"/>
    <xf numFmtId="0" fontId="54" fillId="39" borderId="19" xfId="60" applyFont="1" applyFill="1" applyBorder="1"/>
    <xf numFmtId="0" fontId="54" fillId="39" borderId="19" xfId="60" applyFont="1" applyFill="1" applyBorder="1" applyAlignment="1">
      <alignment horizontal="center"/>
    </xf>
    <xf numFmtId="0" fontId="56" fillId="0" borderId="0" xfId="60" applyFont="1" applyAlignment="1">
      <alignment horizontal="center"/>
    </xf>
    <xf numFmtId="0" fontId="56" fillId="0" borderId="19" xfId="60" applyFont="1" applyBorder="1"/>
    <xf numFmtId="0" fontId="56" fillId="0" borderId="19" xfId="60" applyFont="1" applyBorder="1" applyAlignment="1">
      <alignment horizontal="center"/>
    </xf>
    <xf numFmtId="0" fontId="56" fillId="0" borderId="0" xfId="60" applyFont="1"/>
    <xf numFmtId="0" fontId="53" fillId="0" borderId="19" xfId="60" applyFont="1" applyBorder="1" applyAlignment="1">
      <alignment horizontal="center"/>
    </xf>
    <xf numFmtId="0" fontId="53" fillId="0" borderId="19" xfId="60" applyFont="1" applyBorder="1"/>
    <xf numFmtId="0" fontId="57" fillId="0" borderId="19" xfId="60" applyFont="1" applyBorder="1"/>
    <xf numFmtId="0" fontId="58" fillId="0" borderId="19" xfId="60" applyFont="1" applyBorder="1"/>
    <xf numFmtId="0" fontId="57" fillId="0" borderId="0" xfId="60" applyFont="1"/>
    <xf numFmtId="0" fontId="56" fillId="0" borderId="0" xfId="60" applyFont="1" applyAlignment="1">
      <alignment horizontal="left" wrapText="1"/>
    </xf>
    <xf numFmtId="0" fontId="54" fillId="0" borderId="0" xfId="60" applyFont="1" applyAlignment="1">
      <alignment horizontal="center"/>
    </xf>
    <xf numFmtId="0" fontId="59" fillId="0" borderId="0" xfId="60" applyFont="1" applyAlignment="1">
      <alignment horizontal="center"/>
    </xf>
    <xf numFmtId="0" fontId="59" fillId="0" borderId="0" xfId="60" applyFont="1"/>
    <xf numFmtId="0" fontId="60" fillId="0" borderId="0" xfId="60" applyFont="1"/>
    <xf numFmtId="0" fontId="61" fillId="0" borderId="0" xfId="60" applyFont="1"/>
    <xf numFmtId="0" fontId="62" fillId="0" borderId="0" xfId="60" applyFont="1"/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4" fillId="34" borderId="15" xfId="0" applyFont="1" applyFill="1" applyBorder="1" applyAlignment="1" applyProtection="1">
      <alignment horizontal="center" vertical="top" wrapText="1" readingOrder="1"/>
    </xf>
    <xf numFmtId="3" fontId="34" fillId="34" borderId="13" xfId="0" applyNumberFormat="1" applyFont="1" applyFill="1" applyBorder="1" applyAlignment="1" applyProtection="1">
      <alignment horizontal="right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4" fillId="34" borderId="11" xfId="0" applyFont="1" applyFill="1" applyBorder="1" applyAlignment="1" applyProtection="1">
      <alignment horizontal="right" vertical="top" wrapText="1" readingOrder="1"/>
    </xf>
    <xf numFmtId="3" fontId="34" fillId="34" borderId="12" xfId="0" applyNumberFormat="1" applyFont="1" applyFill="1" applyBorder="1" applyAlignment="1" applyProtection="1">
      <alignment horizontal="right" vertical="top" wrapText="1" readingOrder="1"/>
    </xf>
    <xf numFmtId="0" fontId="34" fillId="34" borderId="13" xfId="0" applyFont="1" applyFill="1" applyBorder="1" applyAlignment="1" applyProtection="1">
      <alignment horizontal="right" vertical="top" wrapText="1" readingOrder="1"/>
    </xf>
    <xf numFmtId="168" fontId="34" fillId="34" borderId="16" xfId="0" applyNumberFormat="1" applyFont="1" applyFill="1" applyBorder="1" applyAlignment="1" applyProtection="1">
      <alignment horizontal="center" vertical="top" wrapText="1" readingOrder="1"/>
    </xf>
    <xf numFmtId="0" fontId="65" fillId="34" borderId="15" xfId="0" applyFont="1" applyFill="1" applyBorder="1" applyAlignment="1" applyProtection="1">
      <alignment horizontal="left" vertical="top" wrapText="1" readingOrder="1"/>
    </xf>
    <xf numFmtId="0" fontId="63" fillId="34" borderId="12" xfId="0" applyFont="1" applyFill="1" applyBorder="1" applyAlignment="1" applyProtection="1">
      <alignment horizontal="center" vertical="center" wrapText="1" readingOrder="1"/>
    </xf>
    <xf numFmtId="0" fontId="63" fillId="34" borderId="16" xfId="0" applyFont="1" applyFill="1" applyBorder="1" applyAlignment="1" applyProtection="1">
      <alignment horizontal="center" vertical="top" wrapText="1" readingOrder="1"/>
    </xf>
    <xf numFmtId="0" fontId="63" fillId="34" borderId="16" xfId="0" applyFont="1" applyFill="1" applyBorder="1" applyAlignment="1" applyProtection="1">
      <alignment horizontal="left" vertical="top" wrapText="1" readingOrder="1"/>
    </xf>
    <xf numFmtId="0" fontId="67" fillId="34" borderId="17" xfId="0" applyFont="1" applyFill="1" applyBorder="1" applyAlignment="1" applyProtection="1">
      <alignment horizontal="center" vertical="top" wrapText="1" readingOrder="1"/>
    </xf>
    <xf numFmtId="0" fontId="67" fillId="34" borderId="16" xfId="0" applyFont="1" applyFill="1" applyBorder="1" applyAlignment="1" applyProtection="1">
      <alignment horizontal="center" vertical="top" wrapText="1" readingOrder="1"/>
    </xf>
    <xf numFmtId="4" fontId="67" fillId="34" borderId="17" xfId="0" applyNumberFormat="1" applyFont="1" applyFill="1" applyBorder="1" applyAlignment="1" applyProtection="1">
      <alignment horizontal="center" vertical="top" wrapText="1" readingOrder="1"/>
    </xf>
    <xf numFmtId="3" fontId="67" fillId="34" borderId="17" xfId="0" applyNumberFormat="1" applyFont="1" applyFill="1" applyBorder="1" applyAlignment="1" applyProtection="1">
      <alignment horizontal="center" vertical="top" wrapText="1" readingOrder="1"/>
    </xf>
    <xf numFmtId="0" fontId="63" fillId="34" borderId="24" xfId="0" applyFont="1" applyFill="1" applyBorder="1" applyAlignment="1" applyProtection="1">
      <alignment horizontal="center" vertical="center" wrapText="1" readingOrder="1"/>
    </xf>
    <xf numFmtId="0" fontId="67" fillId="34" borderId="18" xfId="0" applyFont="1" applyFill="1" applyBorder="1" applyAlignment="1" applyProtection="1">
      <alignment horizontal="right" vertical="top" wrapText="1" readingOrder="1"/>
    </xf>
    <xf numFmtId="4" fontId="67" fillId="34" borderId="18" xfId="0" applyNumberFormat="1" applyFont="1" applyFill="1" applyBorder="1" applyAlignment="1" applyProtection="1">
      <alignment horizontal="right" vertical="top" wrapText="1" readingOrder="1"/>
    </xf>
    <xf numFmtId="0" fontId="67" fillId="34" borderId="24" xfId="0" applyFont="1" applyFill="1" applyBorder="1" applyAlignment="1" applyProtection="1">
      <alignment horizontal="right" vertical="top" wrapText="1" readingOrder="1"/>
    </xf>
    <xf numFmtId="3" fontId="25" fillId="36" borderId="19" xfId="49" applyNumberFormat="1" applyFont="1" applyFill="1" applyBorder="1" applyAlignment="1">
      <alignment horizontal="center" vertical="center" wrapText="1"/>
    </xf>
    <xf numFmtId="0" fontId="65" fillId="34" borderId="16" xfId="0" applyFont="1" applyFill="1" applyBorder="1" applyAlignment="1" applyProtection="1">
      <alignment horizontal="left" vertical="top" wrapText="1" readingOrder="1"/>
    </xf>
    <xf numFmtId="0" fontId="33" fillId="34" borderId="10" xfId="0" applyFont="1" applyFill="1" applyBorder="1" applyAlignment="1" applyProtection="1">
      <alignment horizontal="left" vertical="top" wrapText="1" readingOrder="1"/>
    </xf>
    <xf numFmtId="0" fontId="32" fillId="34" borderId="0" xfId="0" applyFont="1" applyFill="1" applyBorder="1" applyAlignment="1" applyProtection="1">
      <alignment horizontal="left" vertical="top" wrapText="1" readingOrder="1"/>
    </xf>
    <xf numFmtId="0" fontId="38" fillId="34" borderId="10" xfId="0" applyFont="1" applyFill="1" applyBorder="1" applyAlignment="1" applyProtection="1">
      <alignment horizontal="left" vertical="top" wrapText="1" readingOrder="1"/>
    </xf>
    <xf numFmtId="0" fontId="32" fillId="34" borderId="14" xfId="0" applyFont="1" applyFill="1" applyBorder="1" applyAlignment="1" applyProtection="1">
      <alignment horizontal="center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64" fillId="34" borderId="0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3" fillId="34" borderId="0" xfId="0" applyFont="1" applyFill="1" applyBorder="1" applyAlignment="1" applyProtection="1">
      <alignment horizontal="center" vertical="top" wrapText="1" readingOrder="1"/>
    </xf>
    <xf numFmtId="0" fontId="30" fillId="34" borderId="0" xfId="0" applyFont="1" applyFill="1" applyBorder="1" applyAlignment="1" applyProtection="1">
      <alignment horizontal="left" vertical="top" wrapText="1" readingOrder="1"/>
    </xf>
    <xf numFmtId="0" fontId="31" fillId="34" borderId="0" xfId="0" applyFont="1" applyFill="1" applyBorder="1" applyAlignment="1" applyProtection="1">
      <alignment horizontal="right" vertical="top" wrapText="1" readingOrder="1"/>
    </xf>
    <xf numFmtId="0" fontId="32" fillId="34" borderId="0" xfId="0" applyFont="1" applyFill="1" applyBorder="1" applyAlignment="1" applyProtection="1">
      <alignment horizontal="right" wrapText="1" readingOrder="1"/>
    </xf>
    <xf numFmtId="166" fontId="34" fillId="34" borderId="14" xfId="0" applyNumberFormat="1" applyFont="1" applyFill="1" applyBorder="1" applyAlignment="1" applyProtection="1">
      <alignment horizontal="right" wrapText="1" readingOrder="1"/>
    </xf>
    <xf numFmtId="167" fontId="34" fillId="34" borderId="14" xfId="0" applyNumberFormat="1" applyFont="1" applyFill="1" applyBorder="1" applyAlignment="1" applyProtection="1">
      <alignment horizontal="right" wrapText="1" readingOrder="1"/>
    </xf>
    <xf numFmtId="0" fontId="65" fillId="34" borderId="12" xfId="0" applyFont="1" applyFill="1" applyBorder="1" applyAlignment="1" applyProtection="1">
      <alignment horizontal="right" vertical="top" wrapText="1" readingOrder="1"/>
    </xf>
    <xf numFmtId="0" fontId="63" fillId="34" borderId="14" xfId="0" applyFont="1" applyFill="1" applyBorder="1" applyAlignment="1" applyProtection="1">
      <alignment horizontal="left" wrapText="1" readingOrder="1"/>
    </xf>
    <xf numFmtId="0" fontId="63" fillId="34" borderId="0" xfId="0" applyFont="1" applyFill="1" applyBorder="1" applyAlignment="1" applyProtection="1">
      <alignment horizontal="center" vertical="center" wrapText="1" readingOrder="1"/>
    </xf>
    <xf numFmtId="0" fontId="63" fillId="34" borderId="0" xfId="0" applyFont="1" applyFill="1" applyBorder="1" applyAlignment="1" applyProtection="1">
      <alignment horizontal="left" vertical="top" wrapText="1" readingOrder="1"/>
    </xf>
    <xf numFmtId="0" fontId="63" fillId="34" borderId="0" xfId="0" applyFont="1" applyFill="1" applyBorder="1" applyAlignment="1" applyProtection="1">
      <alignment horizontal="left" wrapText="1" readingOrder="1"/>
    </xf>
    <xf numFmtId="0" fontId="63" fillId="34" borderId="0" xfId="0" applyFont="1" applyFill="1" applyBorder="1" applyAlignment="1" applyProtection="1">
      <alignment horizontal="center" vertical="top" wrapText="1" readingOrder="1"/>
    </xf>
    <xf numFmtId="0" fontId="66" fillId="34" borderId="0" xfId="0" applyFont="1" applyFill="1" applyBorder="1" applyAlignment="1" applyProtection="1">
      <alignment horizontal="center" vertical="center" wrapText="1" readingOrder="1"/>
    </xf>
    <xf numFmtId="0" fontId="63" fillId="34" borderId="12" xfId="0" applyFont="1" applyFill="1" applyBorder="1" applyAlignment="1" applyProtection="1">
      <alignment horizontal="center" vertical="center" wrapText="1" readingOrder="1"/>
    </xf>
    <xf numFmtId="0" fontId="63" fillId="34" borderId="24" xfId="0" applyFont="1" applyFill="1" applyBorder="1" applyAlignment="1" applyProtection="1">
      <alignment horizontal="center" vertical="center" wrapText="1" readingOrder="1"/>
    </xf>
    <xf numFmtId="0" fontId="63" fillId="34" borderId="14" xfId="0" applyFont="1" applyFill="1" applyBorder="1" applyAlignment="1" applyProtection="1">
      <alignment horizontal="center" wrapText="1" readingOrder="1"/>
    </xf>
    <xf numFmtId="0" fontId="67" fillId="34" borderId="0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4" fillId="34" borderId="11" xfId="0" applyFont="1" applyFill="1" applyBorder="1" applyAlignment="1" applyProtection="1">
      <alignment horizontal="center" vertical="top" wrapText="1" readingOrder="1"/>
    </xf>
    <xf numFmtId="0" fontId="34" fillId="34" borderId="11" xfId="0" applyFont="1" applyFill="1" applyBorder="1" applyAlignment="1" applyProtection="1">
      <alignment horizontal="right" vertical="top" wrapText="1" readingOrder="1"/>
    </xf>
    <xf numFmtId="3" fontId="34" fillId="34" borderId="12" xfId="0" applyNumberFormat="1" applyFont="1" applyFill="1" applyBorder="1" applyAlignment="1" applyProtection="1">
      <alignment horizontal="right" vertical="top" wrapText="1" readingOrder="1"/>
    </xf>
    <xf numFmtId="168" fontId="34" fillId="34" borderId="11" xfId="0" applyNumberFormat="1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4" fillId="34" borderId="15" xfId="0" applyFont="1" applyFill="1" applyBorder="1" applyAlignment="1" applyProtection="1">
      <alignment horizontal="center" vertical="top" wrapText="1" readingOrder="1"/>
    </xf>
    <xf numFmtId="168" fontId="34" fillId="34" borderId="15" xfId="0" applyNumberFormat="1" applyFont="1" applyFill="1" applyBorder="1" applyAlignment="1" applyProtection="1">
      <alignment horizontal="right" vertical="top" wrapText="1" readingOrder="1"/>
    </xf>
    <xf numFmtId="3" fontId="34" fillId="34" borderId="13" xfId="0" applyNumberFormat="1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5" fillId="34" borderId="12" xfId="0" applyFont="1" applyFill="1" applyBorder="1" applyAlignment="1" applyProtection="1">
      <alignment horizontal="center" vertical="top" wrapText="1" readingOrder="1"/>
    </xf>
    <xf numFmtId="0" fontId="34" fillId="34" borderId="0" xfId="0" applyFont="1" applyFill="1" applyBorder="1" applyAlignment="1" applyProtection="1">
      <alignment horizontal="left" vertical="center" wrapText="1" readingOrder="1"/>
    </xf>
    <xf numFmtId="0" fontId="27" fillId="0" borderId="0" xfId="56" applyFont="1" applyFill="1" applyBorder="1" applyAlignment="1">
      <alignment horizontal="left" vertical="center" wrapText="1"/>
    </xf>
    <xf numFmtId="0" fontId="28" fillId="0" borderId="20" xfId="56" applyFont="1" applyFill="1" applyBorder="1" applyAlignment="1">
      <alignment horizontal="center" vertical="center"/>
    </xf>
    <xf numFmtId="0" fontId="28" fillId="0" borderId="22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 wrapText="1"/>
    </xf>
    <xf numFmtId="0" fontId="28" fillId="0" borderId="22" xfId="56" applyFont="1" applyFill="1" applyBorder="1" applyAlignment="1">
      <alignment horizontal="center" vertical="center" wrapText="1"/>
    </xf>
  </cellXfs>
  <cellStyles count="70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1 2" xfId="53"/>
    <cellStyle name="Обычный 2 2 2 4 2 2 3" xfId="46"/>
    <cellStyle name="Обычный 2 2 2 4 2 2 3 2 2 2" xfId="58"/>
    <cellStyle name="Обычный 2 2 2 4 2 3" xfId="52"/>
    <cellStyle name="Обычный 2 2 2 5" xfId="48"/>
    <cellStyle name="Обычный 2 2 2 5 2" xfId="56"/>
    <cellStyle name="Обычный 2 2 4 2 2" xfId="43"/>
    <cellStyle name="Обычный 2 3 2" xfId="60"/>
    <cellStyle name="Обычный 2 3 4 2 2" xfId="47"/>
    <cellStyle name="Обычный 2 3 4 2 2 2" xfId="59"/>
    <cellStyle name="Обычный 2 3 5 3" xfId="49"/>
    <cellStyle name="Обычный 3" xfId="55"/>
    <cellStyle name="Обычный 4 2 3 2 2" xfId="44"/>
    <cellStyle name="Обычный 4 3" xfId="45"/>
    <cellStyle name="Обычный_Смета №19 Здание АБК и автогаражи. 2 2" xfId="6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4" builtinId="5"/>
    <cellStyle name="Процентный 2" xfId="69"/>
    <cellStyle name="Связанная ячейка" xfId="12" builtinId="24" customBuiltin="1"/>
    <cellStyle name="Текст предупреждения" xfId="14" builtinId="11" customBuiltin="1"/>
    <cellStyle name="Финансовый" xfId="63" builtinId="3"/>
    <cellStyle name="Финансовый 2" xfId="65"/>
    <cellStyle name="Финансовый 2 2" xfId="66"/>
    <cellStyle name="Финансовый 2 3" xfId="54"/>
    <cellStyle name="Финансовый 2 3 2" xfId="62"/>
    <cellStyle name="Финансовый 2 3 2 2 3" xfId="51"/>
    <cellStyle name="Финансовый 3" xfId="68"/>
    <cellStyle name="Финансовый 3 2 2" xfId="50"/>
    <cellStyle name="Финансовый 3 2 2 2" xfId="57"/>
    <cellStyle name="Финансовый 3 2 2 3" xfId="61"/>
    <cellStyle name="Хороший" xfId="6" builtinId="26" customBuiltin="1"/>
  </cellStyles>
  <dxfs count="0"/>
  <tableStyles count="0" defaultTableStyle="TableStyleMedium2" defaultPivotStyle="PivotStyleLight16"/>
  <colors>
    <mruColors>
      <color rgb="FFD9B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523875</xdr:colOff>
          <xdr:row>3</xdr:row>
          <xdr:rowOff>28575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11</xdr:col>
          <xdr:colOff>85725</xdr:colOff>
          <xdr:row>38</xdr:row>
          <xdr:rowOff>38100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40</xdr:row>
          <xdr:rowOff>0</xdr:rowOff>
        </xdr:from>
        <xdr:to>
          <xdr:col>15</xdr:col>
          <xdr:colOff>19050</xdr:colOff>
          <xdr:row>75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76</xdr:row>
          <xdr:rowOff>0</xdr:rowOff>
        </xdr:from>
        <xdr:to>
          <xdr:col>15</xdr:col>
          <xdr:colOff>19050</xdr:colOff>
          <xdr:row>111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112</xdr:row>
          <xdr:rowOff>0</xdr:rowOff>
        </xdr:from>
        <xdr:to>
          <xdr:col>15</xdr:col>
          <xdr:colOff>19050</xdr:colOff>
          <xdr:row>147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211589</xdr:colOff>
      <xdr:row>40</xdr:row>
      <xdr:rowOff>115220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613389" cy="6592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5.emf"/><Relationship Id="rId5" Type="http://schemas.openxmlformats.org/officeDocument/2006/relationships/image" Target="../media/image2.emf"/><Relationship Id="rId10" Type="http://schemas.openxmlformats.org/officeDocument/2006/relationships/oleObject" Target="../embeddings/oleObject4.bin"/><Relationship Id="rId4" Type="http://schemas.openxmlformats.org/officeDocument/2006/relationships/package" Target="../embeddings/_________Microsoft_Word.docx"/><Relationship Id="rId9" Type="http://schemas.openxmlformats.org/officeDocument/2006/relationships/image" Target="../media/image4.emf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showGridLines="0" topLeftCell="A16" workbookViewId="0">
      <selection activeCell="J34" sqref="J34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174" t="s">
        <v>119</v>
      </c>
      <c r="B1" s="174" t="s">
        <v>119</v>
      </c>
      <c r="C1" s="174" t="s">
        <v>119</v>
      </c>
      <c r="D1" s="174" t="s">
        <v>119</v>
      </c>
      <c r="E1" s="175" t="s">
        <v>52</v>
      </c>
      <c r="F1" s="175" t="s">
        <v>52</v>
      </c>
      <c r="G1" s="175" t="s">
        <v>52</v>
      </c>
    </row>
    <row r="2" spans="1:7" ht="11.25" customHeight="1" x14ac:dyDescent="0.2">
      <c r="A2" s="174" t="s">
        <v>119</v>
      </c>
      <c r="B2" s="174" t="s">
        <v>119</v>
      </c>
      <c r="C2" s="174" t="s">
        <v>119</v>
      </c>
      <c r="D2" s="174" t="s">
        <v>119</v>
      </c>
    </row>
    <row r="3" spans="1:7" ht="16.7" customHeight="1" x14ac:dyDescent="0.2">
      <c r="A3" s="169" t="s">
        <v>18</v>
      </c>
      <c r="B3" s="169" t="s">
        <v>18</v>
      </c>
      <c r="C3" s="170" t="s">
        <v>85</v>
      </c>
      <c r="D3" s="170" t="s">
        <v>85</v>
      </c>
      <c r="E3" s="170" t="s">
        <v>85</v>
      </c>
      <c r="F3" s="170" t="s">
        <v>85</v>
      </c>
      <c r="G3" s="170" t="s">
        <v>85</v>
      </c>
    </row>
    <row r="4" spans="1:7" ht="16.7" customHeight="1" x14ac:dyDescent="0.2">
      <c r="A4" s="169" t="s">
        <v>0</v>
      </c>
      <c r="B4" s="169" t="s">
        <v>0</v>
      </c>
      <c r="C4" s="170" t="s">
        <v>149</v>
      </c>
      <c r="D4" s="170" t="s">
        <v>149</v>
      </c>
      <c r="E4" s="170" t="s">
        <v>149</v>
      </c>
      <c r="F4" s="170" t="s">
        <v>149</v>
      </c>
      <c r="G4" s="170" t="s">
        <v>149</v>
      </c>
    </row>
    <row r="5" spans="1:7" ht="30.95" customHeight="1" x14ac:dyDescent="0.2">
      <c r="A5" s="171" t="s">
        <v>165</v>
      </c>
      <c r="B5" s="171" t="s">
        <v>165</v>
      </c>
      <c r="C5" s="171" t="s">
        <v>165</v>
      </c>
      <c r="D5" s="171" t="s">
        <v>165</v>
      </c>
      <c r="E5" s="171" t="s">
        <v>165</v>
      </c>
      <c r="F5" s="171" t="s">
        <v>165</v>
      </c>
      <c r="G5" s="171" t="s">
        <v>165</v>
      </c>
    </row>
    <row r="6" spans="1:7" ht="16.7" customHeight="1" x14ac:dyDescent="0.2">
      <c r="A6" s="139" t="s">
        <v>1</v>
      </c>
      <c r="B6" s="168" t="s">
        <v>152</v>
      </c>
      <c r="C6" s="168" t="s">
        <v>152</v>
      </c>
      <c r="D6" s="168" t="s">
        <v>152</v>
      </c>
      <c r="E6" s="168" t="s">
        <v>152</v>
      </c>
      <c r="F6" s="168" t="s">
        <v>152</v>
      </c>
      <c r="G6" s="168" t="s">
        <v>152</v>
      </c>
    </row>
    <row r="7" spans="1:7" ht="3" customHeight="1" x14ac:dyDescent="0.2">
      <c r="B7" s="168" t="s">
        <v>152</v>
      </c>
      <c r="C7" s="168" t="s">
        <v>152</v>
      </c>
      <c r="D7" s="168" t="s">
        <v>152</v>
      </c>
      <c r="E7" s="168" t="s">
        <v>152</v>
      </c>
      <c r="F7" s="168" t="s">
        <v>152</v>
      </c>
      <c r="G7" s="168" t="s">
        <v>152</v>
      </c>
    </row>
    <row r="8" spans="1:7" ht="2.85" customHeight="1" x14ac:dyDescent="0.2">
      <c r="A8" s="172" t="s">
        <v>19</v>
      </c>
    </row>
    <row r="9" spans="1:7" ht="14.25" customHeight="1" x14ac:dyDescent="0.2">
      <c r="A9" s="172" t="s">
        <v>19</v>
      </c>
      <c r="B9" s="173" t="s">
        <v>27</v>
      </c>
      <c r="C9" s="173" t="s">
        <v>27</v>
      </c>
      <c r="D9" s="173" t="s">
        <v>27</v>
      </c>
      <c r="E9" s="173" t="s">
        <v>27</v>
      </c>
      <c r="F9" s="173" t="s">
        <v>27</v>
      </c>
      <c r="G9" s="173" t="s">
        <v>27</v>
      </c>
    </row>
    <row r="10" spans="1:7" ht="16.7" customHeight="1" x14ac:dyDescent="0.2">
      <c r="A10" s="169" t="s">
        <v>15</v>
      </c>
      <c r="B10" s="169" t="s">
        <v>15</v>
      </c>
      <c r="C10" s="170" t="s">
        <v>153</v>
      </c>
      <c r="D10" s="170" t="s">
        <v>153</v>
      </c>
      <c r="E10" s="170" t="s">
        <v>153</v>
      </c>
      <c r="F10" s="170" t="s">
        <v>153</v>
      </c>
      <c r="G10" s="170" t="s">
        <v>153</v>
      </c>
    </row>
    <row r="11" spans="1:7" ht="13.5" customHeight="1" x14ac:dyDescent="0.2">
      <c r="A11" s="176" t="s">
        <v>13</v>
      </c>
      <c r="B11" s="176" t="s">
        <v>13</v>
      </c>
      <c r="C11" s="176" t="s">
        <v>13</v>
      </c>
      <c r="D11" s="176" t="s">
        <v>13</v>
      </c>
      <c r="E11" s="177"/>
      <c r="F11" s="177"/>
      <c r="G11" s="36" t="s">
        <v>53</v>
      </c>
    </row>
    <row r="12" spans="1:7" ht="13.5" customHeight="1" x14ac:dyDescent="0.2">
      <c r="A12" s="176" t="s">
        <v>54</v>
      </c>
      <c r="B12" s="176" t="s">
        <v>54</v>
      </c>
      <c r="C12" s="176" t="s">
        <v>54</v>
      </c>
      <c r="D12" s="176" t="s">
        <v>54</v>
      </c>
      <c r="E12" s="177"/>
      <c r="F12" s="177"/>
      <c r="G12" s="36" t="s">
        <v>53</v>
      </c>
    </row>
    <row r="13" spans="1:7" ht="13.5" customHeight="1" x14ac:dyDescent="0.2">
      <c r="A13" s="176" t="s">
        <v>28</v>
      </c>
      <c r="B13" s="176" t="s">
        <v>28</v>
      </c>
      <c r="C13" s="176" t="s">
        <v>28</v>
      </c>
      <c r="D13" s="176" t="s">
        <v>28</v>
      </c>
      <c r="E13" s="178">
        <v>1.2437</v>
      </c>
      <c r="F13" s="178"/>
      <c r="G13" s="36" t="s">
        <v>55</v>
      </c>
    </row>
    <row r="14" spans="1:7" ht="16.7" customHeight="1" x14ac:dyDescent="0.2">
      <c r="A14" s="166" t="s">
        <v>166</v>
      </c>
      <c r="B14" s="166" t="s">
        <v>166</v>
      </c>
      <c r="C14" s="166" t="s">
        <v>166</v>
      </c>
      <c r="D14" s="166" t="s">
        <v>166</v>
      </c>
      <c r="E14" s="166" t="s">
        <v>166</v>
      </c>
      <c r="F14" s="166" t="s">
        <v>166</v>
      </c>
      <c r="G14" s="166" t="s">
        <v>166</v>
      </c>
    </row>
    <row r="15" spans="1:7" ht="57.4" customHeight="1" x14ac:dyDescent="0.2">
      <c r="A15" s="140" t="s">
        <v>56</v>
      </c>
      <c r="B15" s="140" t="s">
        <v>57</v>
      </c>
      <c r="C15" s="140" t="s">
        <v>29</v>
      </c>
      <c r="D15" s="140" t="s">
        <v>14</v>
      </c>
      <c r="E15" s="140" t="s">
        <v>4</v>
      </c>
      <c r="F15" s="140" t="s">
        <v>58</v>
      </c>
      <c r="G15" s="140" t="s">
        <v>59</v>
      </c>
    </row>
    <row r="16" spans="1:7" ht="15.2" customHeight="1" x14ac:dyDescent="0.2">
      <c r="A16" s="140" t="s">
        <v>6</v>
      </c>
      <c r="B16" s="140" t="s">
        <v>7</v>
      </c>
      <c r="C16" s="140" t="s">
        <v>12</v>
      </c>
      <c r="D16" s="140" t="s">
        <v>8</v>
      </c>
      <c r="E16" s="140" t="s">
        <v>11</v>
      </c>
      <c r="F16" s="140" t="s">
        <v>9</v>
      </c>
      <c r="G16" s="140" t="s">
        <v>17</v>
      </c>
    </row>
    <row r="17" spans="1:7" ht="16.7" customHeight="1" x14ac:dyDescent="0.2">
      <c r="A17" s="141" t="s">
        <v>19</v>
      </c>
      <c r="B17" s="37" t="s">
        <v>19</v>
      </c>
      <c r="C17" s="38" t="s">
        <v>60</v>
      </c>
      <c r="D17" s="37" t="s">
        <v>19</v>
      </c>
      <c r="E17" s="39" t="s">
        <v>19</v>
      </c>
      <c r="F17" s="39" t="s">
        <v>19</v>
      </c>
      <c r="G17" s="40"/>
    </row>
    <row r="18" spans="1:7" ht="16.7" customHeight="1" x14ac:dyDescent="0.2">
      <c r="A18" s="43" t="s">
        <v>19</v>
      </c>
      <c r="B18" s="44" t="s">
        <v>19</v>
      </c>
      <c r="C18" s="45" t="s">
        <v>86</v>
      </c>
      <c r="D18" s="44" t="s">
        <v>19</v>
      </c>
      <c r="E18" s="46" t="s">
        <v>19</v>
      </c>
      <c r="F18" s="46" t="s">
        <v>19</v>
      </c>
      <c r="G18" s="47" t="s">
        <v>19</v>
      </c>
    </row>
    <row r="19" spans="1:7" ht="16.7" customHeight="1" x14ac:dyDescent="0.2">
      <c r="A19" s="43" t="s">
        <v>19</v>
      </c>
      <c r="B19" s="43" t="s">
        <v>19</v>
      </c>
      <c r="C19" s="54" t="s">
        <v>87</v>
      </c>
      <c r="D19" s="43" t="s">
        <v>10</v>
      </c>
      <c r="E19" s="64" t="s">
        <v>19</v>
      </c>
      <c r="F19" s="64" t="s">
        <v>19</v>
      </c>
      <c r="G19" s="65"/>
    </row>
    <row r="20" spans="1:7" ht="16.7" customHeight="1" x14ac:dyDescent="0.2">
      <c r="A20" s="43" t="s">
        <v>19</v>
      </c>
      <c r="B20" s="44" t="s">
        <v>19</v>
      </c>
      <c r="C20" s="45" t="s">
        <v>88</v>
      </c>
      <c r="D20" s="44" t="s">
        <v>10</v>
      </c>
      <c r="E20" s="46" t="s">
        <v>19</v>
      </c>
      <c r="F20" s="46" t="s">
        <v>19</v>
      </c>
      <c r="G20" s="47" t="s">
        <v>20</v>
      </c>
    </row>
    <row r="21" spans="1:7" ht="16.7" customHeight="1" x14ac:dyDescent="0.2">
      <c r="A21" s="43" t="s">
        <v>19</v>
      </c>
      <c r="B21" s="43" t="s">
        <v>19</v>
      </c>
      <c r="C21" s="54" t="s">
        <v>89</v>
      </c>
      <c r="D21" s="43" t="s">
        <v>10</v>
      </c>
      <c r="E21" s="64" t="s">
        <v>19</v>
      </c>
      <c r="F21" s="64" t="s">
        <v>19</v>
      </c>
      <c r="G21" s="66" t="s">
        <v>20</v>
      </c>
    </row>
    <row r="22" spans="1:7" ht="16.7" customHeight="1" x14ac:dyDescent="0.2">
      <c r="A22" s="43" t="s">
        <v>19</v>
      </c>
      <c r="B22" s="44" t="s">
        <v>19</v>
      </c>
      <c r="C22" s="45" t="s">
        <v>90</v>
      </c>
      <c r="D22" s="44" t="s">
        <v>10</v>
      </c>
      <c r="E22" s="46" t="s">
        <v>19</v>
      </c>
      <c r="F22" s="46" t="s">
        <v>19</v>
      </c>
      <c r="G22" s="47" t="s">
        <v>20</v>
      </c>
    </row>
    <row r="23" spans="1:7" ht="16.7" customHeight="1" x14ac:dyDescent="0.2">
      <c r="A23" s="43" t="s">
        <v>19</v>
      </c>
      <c r="B23" s="43" t="s">
        <v>19</v>
      </c>
      <c r="C23" s="54" t="s">
        <v>91</v>
      </c>
      <c r="D23" s="43" t="s">
        <v>10</v>
      </c>
      <c r="E23" s="64" t="s">
        <v>19</v>
      </c>
      <c r="F23" s="64" t="s">
        <v>19</v>
      </c>
      <c r="G23" s="65"/>
    </row>
    <row r="24" spans="1:7" ht="16.7" customHeight="1" x14ac:dyDescent="0.2">
      <c r="A24" s="43" t="s">
        <v>19</v>
      </c>
      <c r="B24" s="43" t="s">
        <v>19</v>
      </c>
      <c r="C24" s="54" t="s">
        <v>92</v>
      </c>
      <c r="D24" s="43" t="s">
        <v>10</v>
      </c>
      <c r="E24" s="64" t="s">
        <v>19</v>
      </c>
      <c r="F24" s="64" t="s">
        <v>19</v>
      </c>
      <c r="G24" s="66" t="s">
        <v>20</v>
      </c>
    </row>
    <row r="25" spans="1:7" ht="16.7" customHeight="1" x14ac:dyDescent="0.2">
      <c r="A25" s="43" t="s">
        <v>19</v>
      </c>
      <c r="B25" s="43" t="s">
        <v>19</v>
      </c>
      <c r="C25" s="54" t="s">
        <v>93</v>
      </c>
      <c r="D25" s="43" t="s">
        <v>10</v>
      </c>
      <c r="E25" s="64" t="s">
        <v>19</v>
      </c>
      <c r="F25" s="64" t="s">
        <v>19</v>
      </c>
      <c r="G25" s="66" t="s">
        <v>20</v>
      </c>
    </row>
    <row r="26" spans="1:7" ht="16.7" customHeight="1" x14ac:dyDescent="0.2">
      <c r="A26" s="43" t="s">
        <v>19</v>
      </c>
      <c r="B26" s="43" t="s">
        <v>19</v>
      </c>
      <c r="C26" s="54" t="s">
        <v>28</v>
      </c>
      <c r="D26" s="43" t="s">
        <v>94</v>
      </c>
      <c r="E26" s="150"/>
      <c r="F26" s="64" t="s">
        <v>19</v>
      </c>
      <c r="G26" s="66" t="s">
        <v>19</v>
      </c>
    </row>
    <row r="27" spans="1:7" ht="30.2" customHeight="1" x14ac:dyDescent="0.2">
      <c r="A27" s="141" t="s">
        <v>19</v>
      </c>
      <c r="B27" s="141" t="s">
        <v>19</v>
      </c>
      <c r="C27" s="151" t="s">
        <v>167</v>
      </c>
      <c r="D27" s="141" t="s">
        <v>19</v>
      </c>
      <c r="E27" s="143" t="s">
        <v>19</v>
      </c>
      <c r="F27" s="143" t="s">
        <v>19</v>
      </c>
      <c r="G27" s="149" t="s">
        <v>19</v>
      </c>
    </row>
    <row r="28" spans="1:7" ht="43.7" customHeight="1" x14ac:dyDescent="0.2">
      <c r="A28" s="141" t="s">
        <v>6</v>
      </c>
      <c r="B28" s="141" t="s">
        <v>168</v>
      </c>
      <c r="C28" s="142" t="s">
        <v>169</v>
      </c>
      <c r="D28" s="141" t="s">
        <v>170</v>
      </c>
      <c r="E28" s="41">
        <v>247.27</v>
      </c>
      <c r="F28" s="42"/>
      <c r="G28" s="144"/>
    </row>
    <row r="29" spans="1:7" ht="30.2" customHeight="1" x14ac:dyDescent="0.2">
      <c r="A29" s="141" t="s">
        <v>19</v>
      </c>
      <c r="B29" s="141" t="s">
        <v>19</v>
      </c>
      <c r="C29" s="151" t="s">
        <v>171</v>
      </c>
      <c r="D29" s="141" t="s">
        <v>19</v>
      </c>
      <c r="E29" s="143" t="s">
        <v>19</v>
      </c>
      <c r="F29" s="143" t="s">
        <v>19</v>
      </c>
      <c r="G29" s="149" t="s">
        <v>19</v>
      </c>
    </row>
    <row r="30" spans="1:7" ht="43.7" customHeight="1" x14ac:dyDescent="0.2">
      <c r="A30" s="141" t="s">
        <v>7</v>
      </c>
      <c r="B30" s="141" t="s">
        <v>168</v>
      </c>
      <c r="C30" s="142" t="s">
        <v>169</v>
      </c>
      <c r="D30" s="141" t="s">
        <v>170</v>
      </c>
      <c r="E30" s="42">
        <v>32</v>
      </c>
      <c r="F30" s="42"/>
      <c r="G30" s="144"/>
    </row>
    <row r="31" spans="1:7" ht="30.2" customHeight="1" x14ac:dyDescent="0.2">
      <c r="A31" s="141" t="s">
        <v>19</v>
      </c>
      <c r="B31" s="141" t="s">
        <v>19</v>
      </c>
      <c r="C31" s="151" t="s">
        <v>172</v>
      </c>
      <c r="D31" s="141" t="s">
        <v>19</v>
      </c>
      <c r="E31" s="143" t="s">
        <v>19</v>
      </c>
      <c r="F31" s="143" t="s">
        <v>19</v>
      </c>
      <c r="G31" s="149" t="s">
        <v>19</v>
      </c>
    </row>
    <row r="32" spans="1:7" ht="43.7" customHeight="1" x14ac:dyDescent="0.2">
      <c r="A32" s="141" t="s">
        <v>12</v>
      </c>
      <c r="B32" s="141" t="s">
        <v>168</v>
      </c>
      <c r="C32" s="142" t="s">
        <v>169</v>
      </c>
      <c r="D32" s="141" t="s">
        <v>170</v>
      </c>
      <c r="E32" s="42">
        <v>38</v>
      </c>
      <c r="F32" s="42"/>
      <c r="G32" s="144"/>
    </row>
    <row r="33" spans="1:7" ht="16.7" customHeight="1" x14ac:dyDescent="0.2">
      <c r="A33" s="141" t="s">
        <v>19</v>
      </c>
      <c r="B33" s="141" t="s">
        <v>19</v>
      </c>
      <c r="C33" s="142" t="s">
        <v>173</v>
      </c>
      <c r="D33" s="141" t="s">
        <v>19</v>
      </c>
      <c r="E33" s="143" t="s">
        <v>19</v>
      </c>
      <c r="F33" s="143" t="s">
        <v>19</v>
      </c>
      <c r="G33" s="149" t="s">
        <v>19</v>
      </c>
    </row>
    <row r="34" spans="1:7" ht="16.7" customHeight="1" x14ac:dyDescent="0.2">
      <c r="A34" s="141" t="s">
        <v>8</v>
      </c>
      <c r="B34" s="141" t="s">
        <v>155</v>
      </c>
      <c r="C34" s="142" t="s">
        <v>156</v>
      </c>
      <c r="D34" s="141" t="s">
        <v>157</v>
      </c>
      <c r="E34" s="42">
        <v>50</v>
      </c>
      <c r="F34" s="42"/>
      <c r="G34" s="144"/>
    </row>
    <row r="35" spans="1:7" ht="16.7" customHeight="1" x14ac:dyDescent="0.2">
      <c r="A35" s="141" t="s">
        <v>11</v>
      </c>
      <c r="B35" s="141" t="s">
        <v>158</v>
      </c>
      <c r="C35" s="142" t="s">
        <v>159</v>
      </c>
      <c r="D35" s="141" t="s">
        <v>157</v>
      </c>
      <c r="E35" s="42">
        <v>50</v>
      </c>
      <c r="F35" s="42"/>
      <c r="G35" s="144"/>
    </row>
    <row r="36" spans="1:7" ht="16.7" customHeight="1" x14ac:dyDescent="0.2">
      <c r="A36" s="141" t="s">
        <v>9</v>
      </c>
      <c r="B36" s="141" t="s">
        <v>162</v>
      </c>
      <c r="C36" s="142" t="s">
        <v>163</v>
      </c>
      <c r="D36" s="141" t="s">
        <v>157</v>
      </c>
      <c r="E36" s="42">
        <v>2</v>
      </c>
      <c r="F36" s="42"/>
      <c r="G36" s="144"/>
    </row>
    <row r="37" spans="1:7" ht="17.45" customHeight="1" x14ac:dyDescent="0.2">
      <c r="A37" s="145" t="s">
        <v>17</v>
      </c>
      <c r="B37" s="145" t="s">
        <v>160</v>
      </c>
      <c r="C37" s="146" t="s">
        <v>161</v>
      </c>
      <c r="D37" s="145" t="s">
        <v>157</v>
      </c>
      <c r="E37" s="67">
        <v>1</v>
      </c>
      <c r="F37" s="67"/>
      <c r="G37" s="148"/>
    </row>
    <row r="38" spans="1:7" ht="0.6" customHeight="1" x14ac:dyDescent="0.2">
      <c r="A38" s="167" t="s">
        <v>19</v>
      </c>
      <c r="B38" s="167" t="s">
        <v>19</v>
      </c>
      <c r="C38" s="167" t="s">
        <v>19</v>
      </c>
      <c r="D38" s="167" t="s">
        <v>19</v>
      </c>
      <c r="E38" s="167" t="s">
        <v>19</v>
      </c>
      <c r="F38" s="167" t="s">
        <v>19</v>
      </c>
      <c r="G38" s="167" t="s">
        <v>19</v>
      </c>
    </row>
    <row r="39" spans="1:7" ht="51.6" customHeight="1" x14ac:dyDescent="0.2">
      <c r="B39" s="137" t="s">
        <v>23</v>
      </c>
      <c r="C39" s="138" t="s">
        <v>19</v>
      </c>
      <c r="D39" s="138" t="s">
        <v>19</v>
      </c>
      <c r="E39" s="168" t="s">
        <v>19</v>
      </c>
      <c r="F39" s="168" t="s">
        <v>19</v>
      </c>
      <c r="G39" s="168" t="s">
        <v>19</v>
      </c>
    </row>
    <row r="40" spans="1:7" ht="14.25" customHeight="1" x14ac:dyDescent="0.25">
      <c r="B40" s="48" t="s">
        <v>19</v>
      </c>
      <c r="C40" s="49" t="s">
        <v>24</v>
      </c>
      <c r="D40" s="165" t="s">
        <v>25</v>
      </c>
      <c r="E40" s="165" t="s">
        <v>25</v>
      </c>
      <c r="F40" s="165" t="s">
        <v>25</v>
      </c>
      <c r="G40" s="165" t="s">
        <v>25</v>
      </c>
    </row>
    <row r="41" spans="1:7" ht="25.7" customHeight="1" x14ac:dyDescent="0.2">
      <c r="B41" s="137" t="s">
        <v>26</v>
      </c>
      <c r="C41" s="138" t="s">
        <v>19</v>
      </c>
      <c r="D41" s="138" t="s">
        <v>19</v>
      </c>
      <c r="E41" s="168" t="s">
        <v>19</v>
      </c>
      <c r="F41" s="168" t="s">
        <v>19</v>
      </c>
      <c r="G41" s="168" t="s">
        <v>19</v>
      </c>
    </row>
    <row r="42" spans="1:7" ht="14.25" customHeight="1" x14ac:dyDescent="0.25">
      <c r="B42" s="48" t="s">
        <v>19</v>
      </c>
      <c r="C42" s="49" t="s">
        <v>24</v>
      </c>
      <c r="D42" s="165" t="s">
        <v>25</v>
      </c>
      <c r="E42" s="165" t="s">
        <v>25</v>
      </c>
      <c r="F42" s="165" t="s">
        <v>25</v>
      </c>
      <c r="G42" s="165" t="s">
        <v>25</v>
      </c>
    </row>
  </sheetData>
  <mergeCells count="24">
    <mergeCell ref="A11:D11"/>
    <mergeCell ref="E11:F11"/>
    <mergeCell ref="A12:D12"/>
    <mergeCell ref="E12:F12"/>
    <mergeCell ref="A13:D13"/>
    <mergeCell ref="E13:F13"/>
    <mergeCell ref="A1:D2"/>
    <mergeCell ref="E1:G1"/>
    <mergeCell ref="A3:B3"/>
    <mergeCell ref="C3:G3"/>
    <mergeCell ref="A10:B10"/>
    <mergeCell ref="C10:G10"/>
    <mergeCell ref="A4:B4"/>
    <mergeCell ref="C4:G4"/>
    <mergeCell ref="A5:G5"/>
    <mergeCell ref="B6:G7"/>
    <mergeCell ref="A8:A9"/>
    <mergeCell ref="B9:G9"/>
    <mergeCell ref="D42:G42"/>
    <mergeCell ref="A14:G14"/>
    <mergeCell ref="A38:G38"/>
    <mergeCell ref="E39:G39"/>
    <mergeCell ref="D40:G40"/>
    <mergeCell ref="E41:G41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showGridLines="0" tabSelected="1" topLeftCell="A13" workbookViewId="0">
      <selection activeCell="H38" sqref="H38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x14ac:dyDescent="0.2">
      <c r="A1" s="183" t="s">
        <v>18</v>
      </c>
      <c r="B1" s="183" t="s">
        <v>18</v>
      </c>
      <c r="C1" s="180" t="s">
        <v>85</v>
      </c>
      <c r="D1" s="180" t="s">
        <v>85</v>
      </c>
      <c r="E1" s="180" t="s">
        <v>85</v>
      </c>
      <c r="F1" s="180" t="s">
        <v>85</v>
      </c>
      <c r="G1" s="180" t="s">
        <v>85</v>
      </c>
      <c r="H1" s="180" t="s">
        <v>85</v>
      </c>
    </row>
    <row r="2" spans="1:8" x14ac:dyDescent="0.2">
      <c r="A2" s="183" t="s">
        <v>0</v>
      </c>
      <c r="B2" s="183" t="s">
        <v>0</v>
      </c>
      <c r="C2" s="180" t="s">
        <v>149</v>
      </c>
      <c r="D2" s="180" t="s">
        <v>149</v>
      </c>
      <c r="E2" s="180" t="s">
        <v>149</v>
      </c>
      <c r="F2" s="180" t="s">
        <v>149</v>
      </c>
      <c r="G2" s="180" t="s">
        <v>149</v>
      </c>
      <c r="H2" s="180" t="s">
        <v>149</v>
      </c>
    </row>
    <row r="3" spans="1:8" x14ac:dyDescent="0.2">
      <c r="A3" s="184" t="s">
        <v>19</v>
      </c>
    </row>
    <row r="4" spans="1:8" x14ac:dyDescent="0.2">
      <c r="A4" s="184" t="s">
        <v>19</v>
      </c>
      <c r="B4" s="185" t="s">
        <v>174</v>
      </c>
      <c r="C4" s="185" t="s">
        <v>174</v>
      </c>
      <c r="D4" s="185" t="s">
        <v>174</v>
      </c>
      <c r="E4" s="185" t="s">
        <v>174</v>
      </c>
      <c r="F4" s="185" t="s">
        <v>174</v>
      </c>
      <c r="G4" s="185" t="s">
        <v>174</v>
      </c>
      <c r="H4" s="185" t="s">
        <v>174</v>
      </c>
    </row>
    <row r="5" spans="1:8" x14ac:dyDescent="0.2">
      <c r="A5" s="184" t="s">
        <v>1</v>
      </c>
      <c r="B5" s="188" t="s">
        <v>152</v>
      </c>
      <c r="C5" s="188" t="s">
        <v>152</v>
      </c>
      <c r="D5" s="188" t="s">
        <v>152</v>
      </c>
      <c r="E5" s="188" t="s">
        <v>152</v>
      </c>
      <c r="F5" s="188" t="s">
        <v>152</v>
      </c>
      <c r="G5" s="188" t="s">
        <v>152</v>
      </c>
      <c r="H5" s="188" t="s">
        <v>152</v>
      </c>
    </row>
    <row r="6" spans="1:8" x14ac:dyDescent="0.2">
      <c r="A6" s="184" t="s">
        <v>1</v>
      </c>
      <c r="B6" s="189" t="s">
        <v>2</v>
      </c>
      <c r="C6" s="189" t="s">
        <v>2</v>
      </c>
      <c r="D6" s="189" t="s">
        <v>2</v>
      </c>
      <c r="E6" s="189" t="s">
        <v>2</v>
      </c>
      <c r="F6" s="189" t="s">
        <v>2</v>
      </c>
      <c r="G6" s="189" t="s">
        <v>2</v>
      </c>
      <c r="H6" s="189" t="s">
        <v>2</v>
      </c>
    </row>
    <row r="7" spans="1:8" x14ac:dyDescent="0.2">
      <c r="A7" s="183" t="s">
        <v>15</v>
      </c>
      <c r="B7" s="183" t="s">
        <v>15</v>
      </c>
      <c r="C7" s="180" t="s">
        <v>153</v>
      </c>
      <c r="D7" s="180" t="s">
        <v>153</v>
      </c>
      <c r="E7" s="180" t="s">
        <v>153</v>
      </c>
      <c r="F7" s="180" t="s">
        <v>153</v>
      </c>
      <c r="G7" s="180" t="s">
        <v>153</v>
      </c>
      <c r="H7" s="180" t="s">
        <v>153</v>
      </c>
    </row>
    <row r="8" spans="1:8" x14ac:dyDescent="0.2">
      <c r="A8" s="181" t="s">
        <v>30</v>
      </c>
      <c r="B8" s="181" t="s">
        <v>30</v>
      </c>
      <c r="C8" s="181" t="s">
        <v>30</v>
      </c>
      <c r="D8" s="181" t="s">
        <v>30</v>
      </c>
      <c r="E8" s="181" t="s">
        <v>30</v>
      </c>
      <c r="F8" s="181" t="s">
        <v>30</v>
      </c>
      <c r="G8" s="181" t="s">
        <v>30</v>
      </c>
      <c r="H8" s="181" t="s">
        <v>30</v>
      </c>
    </row>
    <row r="9" spans="1:8" x14ac:dyDescent="0.2">
      <c r="A9" s="182" t="s">
        <v>154</v>
      </c>
      <c r="B9" s="182" t="s">
        <v>154</v>
      </c>
      <c r="C9" s="182" t="s">
        <v>154</v>
      </c>
      <c r="D9" s="182" t="s">
        <v>154</v>
      </c>
      <c r="E9" s="182" t="s">
        <v>154</v>
      </c>
      <c r="F9" s="182" t="s">
        <v>154</v>
      </c>
      <c r="G9" s="182" t="s">
        <v>154</v>
      </c>
      <c r="H9" s="182" t="s">
        <v>154</v>
      </c>
    </row>
    <row r="10" spans="1:8" ht="12.75" customHeight="1" x14ac:dyDescent="0.2">
      <c r="A10" s="186" t="s">
        <v>31</v>
      </c>
      <c r="B10" s="186" t="s">
        <v>32</v>
      </c>
      <c r="C10" s="186" t="s">
        <v>16</v>
      </c>
      <c r="D10" s="186" t="s">
        <v>3</v>
      </c>
      <c r="E10" s="186" t="s">
        <v>4</v>
      </c>
      <c r="F10" s="186" t="s">
        <v>5</v>
      </c>
      <c r="G10" s="186" t="s">
        <v>5</v>
      </c>
      <c r="H10" s="187" t="s">
        <v>5</v>
      </c>
    </row>
    <row r="11" spans="1:8" ht="48" x14ac:dyDescent="0.2">
      <c r="A11" s="186" t="s">
        <v>31</v>
      </c>
      <c r="B11" s="186" t="s">
        <v>32</v>
      </c>
      <c r="C11" s="186" t="s">
        <v>16</v>
      </c>
      <c r="D11" s="186" t="s">
        <v>3</v>
      </c>
      <c r="E11" s="186" t="s">
        <v>4</v>
      </c>
      <c r="F11" s="152" t="s">
        <v>33</v>
      </c>
      <c r="G11" s="152" t="s">
        <v>34</v>
      </c>
      <c r="H11" s="159" t="s">
        <v>35</v>
      </c>
    </row>
    <row r="12" spans="1:8" x14ac:dyDescent="0.2">
      <c r="A12" s="152" t="s">
        <v>6</v>
      </c>
      <c r="B12" s="152" t="s">
        <v>7</v>
      </c>
      <c r="C12" s="152" t="s">
        <v>12</v>
      </c>
      <c r="D12" s="152" t="s">
        <v>8</v>
      </c>
      <c r="E12" s="152" t="s">
        <v>11</v>
      </c>
      <c r="F12" s="152" t="s">
        <v>9</v>
      </c>
      <c r="G12" s="152" t="s">
        <v>17</v>
      </c>
      <c r="H12" s="159" t="s">
        <v>21</v>
      </c>
    </row>
    <row r="13" spans="1:8" ht="24" x14ac:dyDescent="0.2">
      <c r="A13" s="153" t="s">
        <v>19</v>
      </c>
      <c r="B13" s="153" t="s">
        <v>19</v>
      </c>
      <c r="C13" s="164" t="s">
        <v>167</v>
      </c>
      <c r="D13" s="153" t="s">
        <v>19</v>
      </c>
      <c r="E13" s="155" t="s">
        <v>19</v>
      </c>
      <c r="F13" s="155" t="s">
        <v>19</v>
      </c>
      <c r="G13" s="156" t="s">
        <v>19</v>
      </c>
      <c r="H13" s="160" t="s">
        <v>19</v>
      </c>
    </row>
    <row r="14" spans="1:8" ht="24" x14ac:dyDescent="0.2">
      <c r="A14" s="153" t="s">
        <v>6</v>
      </c>
      <c r="B14" s="153" t="s">
        <v>168</v>
      </c>
      <c r="C14" s="154" t="s">
        <v>169</v>
      </c>
      <c r="D14" s="153" t="s">
        <v>170</v>
      </c>
      <c r="E14" s="157">
        <v>247.27</v>
      </c>
      <c r="F14" s="157">
        <v>3.92</v>
      </c>
      <c r="G14" s="156" t="s">
        <v>19</v>
      </c>
      <c r="H14" s="161">
        <v>969.3</v>
      </c>
    </row>
    <row r="15" spans="1:8" ht="24" x14ac:dyDescent="0.2">
      <c r="A15" s="153" t="s">
        <v>19</v>
      </c>
      <c r="B15" s="153" t="s">
        <v>19</v>
      </c>
      <c r="C15" s="164" t="s">
        <v>171</v>
      </c>
      <c r="D15" s="153" t="s">
        <v>19</v>
      </c>
      <c r="E15" s="155" t="s">
        <v>19</v>
      </c>
      <c r="F15" s="155" t="s">
        <v>19</v>
      </c>
      <c r="G15" s="156" t="s">
        <v>19</v>
      </c>
      <c r="H15" s="160" t="s">
        <v>19</v>
      </c>
    </row>
    <row r="16" spans="1:8" ht="24" x14ac:dyDescent="0.2">
      <c r="A16" s="153" t="s">
        <v>7</v>
      </c>
      <c r="B16" s="153" t="s">
        <v>168</v>
      </c>
      <c r="C16" s="154" t="s">
        <v>169</v>
      </c>
      <c r="D16" s="153" t="s">
        <v>170</v>
      </c>
      <c r="E16" s="158">
        <v>32</v>
      </c>
      <c r="F16" s="157">
        <v>3.92</v>
      </c>
      <c r="G16" s="156" t="s">
        <v>19</v>
      </c>
      <c r="H16" s="161">
        <v>125.44</v>
      </c>
    </row>
    <row r="17" spans="1:8" ht="24" x14ac:dyDescent="0.2">
      <c r="A17" s="153" t="s">
        <v>19</v>
      </c>
      <c r="B17" s="153" t="s">
        <v>19</v>
      </c>
      <c r="C17" s="164" t="s">
        <v>172</v>
      </c>
      <c r="D17" s="153" t="s">
        <v>19</v>
      </c>
      <c r="E17" s="155" t="s">
        <v>19</v>
      </c>
      <c r="F17" s="155" t="s">
        <v>19</v>
      </c>
      <c r="G17" s="156" t="s">
        <v>19</v>
      </c>
      <c r="H17" s="160" t="s">
        <v>19</v>
      </c>
    </row>
    <row r="18" spans="1:8" ht="24" x14ac:dyDescent="0.2">
      <c r="A18" s="153" t="s">
        <v>12</v>
      </c>
      <c r="B18" s="153" t="s">
        <v>168</v>
      </c>
      <c r="C18" s="154" t="s">
        <v>169</v>
      </c>
      <c r="D18" s="153" t="s">
        <v>170</v>
      </c>
      <c r="E18" s="158">
        <v>38</v>
      </c>
      <c r="F18" s="157">
        <v>3.92</v>
      </c>
      <c r="G18" s="156" t="s">
        <v>19</v>
      </c>
      <c r="H18" s="161">
        <v>148.96</v>
      </c>
    </row>
    <row r="19" spans="1:8" x14ac:dyDescent="0.2">
      <c r="A19" s="153" t="s">
        <v>19</v>
      </c>
      <c r="B19" s="153" t="s">
        <v>19</v>
      </c>
      <c r="C19" s="154" t="s">
        <v>173</v>
      </c>
      <c r="D19" s="153" t="s">
        <v>19</v>
      </c>
      <c r="E19" s="155" t="s">
        <v>19</v>
      </c>
      <c r="F19" s="155" t="s">
        <v>19</v>
      </c>
      <c r="G19" s="156" t="s">
        <v>19</v>
      </c>
      <c r="H19" s="160" t="s">
        <v>19</v>
      </c>
    </row>
    <row r="20" spans="1:8" x14ac:dyDescent="0.2">
      <c r="A20" s="179" t="s">
        <v>36</v>
      </c>
      <c r="B20" s="179" t="s">
        <v>36</v>
      </c>
      <c r="C20" s="179" t="s">
        <v>36</v>
      </c>
      <c r="D20" s="179" t="s">
        <v>36</v>
      </c>
      <c r="E20" s="179" t="s">
        <v>36</v>
      </c>
      <c r="F20" s="179" t="s">
        <v>36</v>
      </c>
      <c r="G20" s="179" t="s">
        <v>36</v>
      </c>
      <c r="H20" s="162">
        <f>SUM(H13:H19)</f>
        <v>1243.7</v>
      </c>
    </row>
    <row r="21" spans="1:8" x14ac:dyDescent="0.2">
      <c r="A21" s="56"/>
      <c r="B21" s="57"/>
      <c r="C21" s="58" t="s">
        <v>76</v>
      </c>
      <c r="D21" s="59"/>
      <c r="E21" s="60"/>
      <c r="F21" s="60"/>
      <c r="G21" s="60"/>
      <c r="H21" s="61">
        <f>H20</f>
        <v>1243.7</v>
      </c>
    </row>
    <row r="22" spans="1:8" x14ac:dyDescent="0.2">
      <c r="A22" s="85"/>
      <c r="B22" s="85"/>
      <c r="C22" s="71" t="s">
        <v>77</v>
      </c>
      <c r="D22" s="72"/>
      <c r="E22" s="72"/>
      <c r="F22" s="73"/>
      <c r="G22" s="85"/>
      <c r="H22" s="74">
        <v>6701</v>
      </c>
    </row>
    <row r="23" spans="1:8" x14ac:dyDescent="0.2">
      <c r="A23" s="85"/>
      <c r="B23" s="85"/>
      <c r="C23" s="75" t="s">
        <v>96</v>
      </c>
      <c r="D23" s="76"/>
      <c r="E23" s="70"/>
      <c r="F23" s="70"/>
      <c r="G23" s="85"/>
      <c r="H23" s="77">
        <f>H21*H22</f>
        <v>8334034</v>
      </c>
    </row>
    <row r="24" spans="1:8" x14ac:dyDescent="0.2">
      <c r="A24" s="85"/>
      <c r="B24" s="85"/>
      <c r="C24" s="75" t="s">
        <v>73</v>
      </c>
      <c r="D24" s="76"/>
      <c r="E24" s="70"/>
      <c r="F24" s="70"/>
      <c r="G24" s="85"/>
      <c r="H24" s="77">
        <v>0</v>
      </c>
    </row>
    <row r="25" spans="1:8" x14ac:dyDescent="0.2">
      <c r="A25" s="85"/>
      <c r="B25" s="85"/>
      <c r="C25" s="75" t="s">
        <v>97</v>
      </c>
      <c r="D25" s="76"/>
      <c r="E25" s="70"/>
      <c r="F25" s="70"/>
      <c r="G25" s="85"/>
      <c r="H25" s="77">
        <v>0</v>
      </c>
    </row>
    <row r="26" spans="1:8" x14ac:dyDescent="0.2">
      <c r="A26" s="85"/>
      <c r="B26" s="85"/>
      <c r="C26" s="71" t="s">
        <v>98</v>
      </c>
      <c r="D26" s="76"/>
      <c r="E26" s="70"/>
      <c r="F26" s="70"/>
      <c r="G26" s="85"/>
      <c r="H26" s="77">
        <v>0</v>
      </c>
    </row>
    <row r="27" spans="1:8" x14ac:dyDescent="0.2">
      <c r="A27" s="85"/>
      <c r="B27" s="85"/>
      <c r="C27" s="71" t="s">
        <v>78</v>
      </c>
      <c r="D27" s="76"/>
      <c r="E27" s="70"/>
      <c r="F27" s="70"/>
      <c r="G27" s="85"/>
      <c r="H27" s="77">
        <v>0</v>
      </c>
    </row>
    <row r="28" spans="1:8" x14ac:dyDescent="0.2">
      <c r="A28" s="85"/>
      <c r="B28" s="85"/>
      <c r="C28" s="71" t="s">
        <v>95</v>
      </c>
      <c r="D28" s="76"/>
      <c r="E28" s="70"/>
      <c r="F28" s="70"/>
      <c r="G28" s="85"/>
      <c r="H28" s="77">
        <f>SUM(H23:H27)</f>
        <v>8334034</v>
      </c>
    </row>
    <row r="29" spans="1:8" x14ac:dyDescent="0.2">
      <c r="A29" s="85"/>
      <c r="B29" s="85"/>
      <c r="C29" s="71" t="s">
        <v>99</v>
      </c>
      <c r="D29" s="78">
        <v>0.02</v>
      </c>
      <c r="E29" s="70"/>
      <c r="F29" s="70"/>
      <c r="G29" s="85"/>
      <c r="H29" s="77">
        <f>SUM(H24:H26)*D29</f>
        <v>0</v>
      </c>
    </row>
    <row r="30" spans="1:8" x14ac:dyDescent="0.2">
      <c r="A30" s="85"/>
      <c r="B30" s="85"/>
      <c r="C30" s="71" t="s">
        <v>100</v>
      </c>
      <c r="D30" s="78">
        <v>0.05</v>
      </c>
      <c r="E30" s="70"/>
      <c r="F30" s="70"/>
      <c r="G30" s="85"/>
      <c r="H30" s="77">
        <f>(H24+H25+H26+H29)*D30</f>
        <v>0</v>
      </c>
    </row>
    <row r="31" spans="1:8" x14ac:dyDescent="0.2">
      <c r="A31" s="85"/>
      <c r="B31" s="85"/>
      <c r="C31" s="71" t="s">
        <v>95</v>
      </c>
      <c r="D31" s="78"/>
      <c r="E31" s="70"/>
      <c r="F31" s="70"/>
      <c r="G31" s="85"/>
      <c r="H31" s="77">
        <f>SUM(H28:H30)</f>
        <v>8334034</v>
      </c>
    </row>
    <row r="32" spans="1:8" ht="25.5" x14ac:dyDescent="0.2">
      <c r="A32" s="85"/>
      <c r="B32" s="85"/>
      <c r="C32" s="71" t="s">
        <v>101</v>
      </c>
      <c r="D32" s="78">
        <v>0.03</v>
      </c>
      <c r="E32" s="70"/>
      <c r="F32" s="70"/>
      <c r="G32" s="85"/>
      <c r="H32" s="77">
        <f>ROUND((H31-H27-H30)*D32,0)</f>
        <v>250021</v>
      </c>
    </row>
    <row r="33" spans="1:8" x14ac:dyDescent="0.2">
      <c r="A33" s="85"/>
      <c r="B33" s="85"/>
      <c r="C33" s="71" t="s">
        <v>102</v>
      </c>
      <c r="D33" s="79"/>
      <c r="E33" s="70"/>
      <c r="F33" s="70"/>
      <c r="G33" s="85"/>
      <c r="H33" s="77">
        <f>SUM(H31:H32)</f>
        <v>8584055</v>
      </c>
    </row>
    <row r="34" spans="1:8" ht="25.5" x14ac:dyDescent="0.2">
      <c r="A34" s="85"/>
      <c r="B34" s="85"/>
      <c r="C34" s="80" t="s">
        <v>103</v>
      </c>
      <c r="D34" s="79">
        <v>1.048</v>
      </c>
      <c r="E34" s="81"/>
      <c r="F34" s="81"/>
      <c r="G34" s="85"/>
      <c r="H34" s="82">
        <f>ROUND(((H33-H23)*D34+H23),0)</f>
        <v>8596056</v>
      </c>
    </row>
    <row r="35" spans="1:8" x14ac:dyDescent="0.2">
      <c r="A35" s="85"/>
      <c r="B35" s="85"/>
      <c r="C35" s="71" t="s">
        <v>79</v>
      </c>
      <c r="D35" s="76"/>
      <c r="E35" s="70"/>
      <c r="F35" s="70"/>
      <c r="G35" s="85"/>
      <c r="H35" s="77">
        <f>КР!I9</f>
        <v>4500661</v>
      </c>
    </row>
    <row r="36" spans="1:8" x14ac:dyDescent="0.2">
      <c r="A36" s="85"/>
      <c r="B36" s="85"/>
      <c r="C36" s="71" t="s">
        <v>80</v>
      </c>
      <c r="D36" s="76"/>
      <c r="E36" s="70"/>
      <c r="F36" s="70"/>
      <c r="G36" s="85"/>
      <c r="H36" s="77"/>
    </row>
    <row r="37" spans="1:8" x14ac:dyDescent="0.2">
      <c r="A37" s="85"/>
      <c r="B37" s="85"/>
      <c r="C37" s="71" t="s">
        <v>104</v>
      </c>
      <c r="D37" s="76"/>
      <c r="E37" s="70"/>
      <c r="F37" s="70"/>
      <c r="G37" s="85"/>
      <c r="H37" s="77">
        <v>0</v>
      </c>
    </row>
    <row r="38" spans="1:8" ht="25.5" x14ac:dyDescent="0.2">
      <c r="A38" s="85"/>
      <c r="B38" s="85"/>
      <c r="C38" s="86" t="s">
        <v>105</v>
      </c>
      <c r="D38" s="87"/>
      <c r="E38" s="88"/>
      <c r="F38" s="88"/>
      <c r="G38" s="108"/>
      <c r="H38" s="89">
        <f>SUM(H34:H37)</f>
        <v>13096717</v>
      </c>
    </row>
    <row r="39" spans="1:8" x14ac:dyDescent="0.2">
      <c r="A39" s="85"/>
      <c r="B39" s="85"/>
      <c r="C39" s="109" t="s">
        <v>81</v>
      </c>
      <c r="D39" s="110"/>
      <c r="E39" s="111"/>
      <c r="F39" s="111"/>
      <c r="G39" s="107"/>
      <c r="H39" s="112">
        <f>(H26+H27)*D34/H38</f>
        <v>0</v>
      </c>
    </row>
    <row r="40" spans="1:8" x14ac:dyDescent="0.2">
      <c r="A40" s="85"/>
      <c r="B40" s="85"/>
      <c r="C40" s="83"/>
      <c r="D40" s="70"/>
      <c r="E40" s="70"/>
      <c r="F40" s="70"/>
      <c r="G40" s="85"/>
      <c r="H40" s="82"/>
    </row>
    <row r="41" spans="1:8" x14ac:dyDescent="0.2">
      <c r="A41" s="85"/>
      <c r="B41" s="85"/>
      <c r="C41" s="84" t="s">
        <v>106</v>
      </c>
      <c r="D41" s="79"/>
      <c r="E41" s="70"/>
      <c r="F41" s="70"/>
      <c r="G41" s="85"/>
      <c r="H41" s="77">
        <f>'РС '!I21</f>
        <v>1680371</v>
      </c>
    </row>
    <row r="42" spans="1:8" x14ac:dyDescent="0.2">
      <c r="A42" s="85"/>
      <c r="B42" s="85"/>
      <c r="C42" s="84" t="s">
        <v>107</v>
      </c>
      <c r="D42" s="70"/>
      <c r="E42" s="70"/>
      <c r="F42" s="70"/>
      <c r="G42" s="85"/>
      <c r="H42" s="77">
        <v>0</v>
      </c>
    </row>
    <row r="43" spans="1:8" ht="25.5" x14ac:dyDescent="0.2">
      <c r="A43" s="85"/>
      <c r="B43" s="85"/>
      <c r="C43" s="113" t="s">
        <v>108</v>
      </c>
      <c r="D43" s="111"/>
      <c r="E43" s="111"/>
      <c r="F43" s="111"/>
      <c r="G43" s="107"/>
      <c r="H43" s="114">
        <f>H38+H41+H42</f>
        <v>14777088</v>
      </c>
    </row>
    <row r="45" spans="1:8" x14ac:dyDescent="0.2">
      <c r="B45" s="90"/>
      <c r="C45" s="91" t="s">
        <v>109</v>
      </c>
      <c r="D45" s="92"/>
      <c r="E45" s="93"/>
      <c r="F45" s="94"/>
      <c r="G45" s="95"/>
      <c r="H45" s="96"/>
    </row>
    <row r="46" spans="1:8" x14ac:dyDescent="0.2">
      <c r="B46" s="90"/>
      <c r="C46" s="97" t="s">
        <v>110</v>
      </c>
      <c r="D46" s="97"/>
      <c r="E46" s="98" t="s">
        <v>111</v>
      </c>
      <c r="F46" s="99"/>
      <c r="G46" s="100" t="s">
        <v>175</v>
      </c>
    </row>
    <row r="47" spans="1:8" x14ac:dyDescent="0.2">
      <c r="B47" s="101"/>
      <c r="C47" s="102" t="s">
        <v>112</v>
      </c>
      <c r="D47" s="92"/>
      <c r="E47" s="103"/>
      <c r="F47" s="92"/>
      <c r="G47" s="104"/>
    </row>
    <row r="48" spans="1:8" x14ac:dyDescent="0.2">
      <c r="B48" s="92"/>
      <c r="C48" s="105"/>
      <c r="D48" s="92"/>
      <c r="E48" s="103"/>
      <c r="F48" s="92"/>
      <c r="G48" s="104"/>
    </row>
    <row r="49" spans="2:7" x14ac:dyDescent="0.2">
      <c r="B49" s="92"/>
      <c r="C49" s="105" t="s">
        <v>113</v>
      </c>
      <c r="D49" s="92"/>
      <c r="E49" s="103" t="s">
        <v>114</v>
      </c>
      <c r="F49" s="92"/>
      <c r="G49" s="106" t="str">
        <f>G46</f>
        <v>03.04.2026г.</v>
      </c>
    </row>
    <row r="50" spans="2:7" x14ac:dyDescent="0.2">
      <c r="B50" s="92"/>
      <c r="C50" s="93"/>
      <c r="D50" s="92"/>
      <c r="E50" s="103"/>
      <c r="F50" s="92"/>
      <c r="G50" s="104"/>
    </row>
    <row r="51" spans="2:7" x14ac:dyDescent="0.2">
      <c r="B51" s="92"/>
      <c r="C51" s="105" t="s">
        <v>115</v>
      </c>
      <c r="D51" s="92"/>
      <c r="E51" s="103" t="s">
        <v>116</v>
      </c>
      <c r="F51" s="92"/>
      <c r="G51" s="106" t="str">
        <f>G49</f>
        <v>03.04.2026г.</v>
      </c>
    </row>
  </sheetData>
  <mergeCells count="20">
    <mergeCell ref="B10:B11"/>
    <mergeCell ref="C10:C11"/>
    <mergeCell ref="B5:H5"/>
    <mergeCell ref="B6:H6"/>
    <mergeCell ref="A20:G20"/>
    <mergeCell ref="C7:H7"/>
    <mergeCell ref="A8:H8"/>
    <mergeCell ref="A9:H9"/>
    <mergeCell ref="A1:B1"/>
    <mergeCell ref="A2:B2"/>
    <mergeCell ref="A3:A4"/>
    <mergeCell ref="C1:H1"/>
    <mergeCell ref="C2:H2"/>
    <mergeCell ref="B4:H4"/>
    <mergeCell ref="D10:D11"/>
    <mergeCell ref="E10:E11"/>
    <mergeCell ref="F10:H10"/>
    <mergeCell ref="A5:A6"/>
    <mergeCell ref="A7:B7"/>
    <mergeCell ref="A10:A11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16" workbookViewId="0">
      <selection activeCell="A16" sqref="A1:XFD1048576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174" t="s">
        <v>119</v>
      </c>
      <c r="B1" s="174" t="s">
        <v>119</v>
      </c>
      <c r="C1" s="174" t="s">
        <v>119</v>
      </c>
      <c r="D1" s="174" t="s">
        <v>119</v>
      </c>
      <c r="E1" s="175" t="s">
        <v>52</v>
      </c>
      <c r="F1" s="175" t="s">
        <v>52</v>
      </c>
      <c r="G1" s="175" t="s">
        <v>52</v>
      </c>
    </row>
    <row r="2" spans="1:7" ht="11.25" customHeight="1" x14ac:dyDescent="0.2">
      <c r="A2" s="174" t="s">
        <v>119</v>
      </c>
      <c r="B2" s="174" t="s">
        <v>119</v>
      </c>
      <c r="C2" s="174" t="s">
        <v>119</v>
      </c>
      <c r="D2" s="174" t="s">
        <v>119</v>
      </c>
    </row>
    <row r="3" spans="1:7" ht="16.7" customHeight="1" x14ac:dyDescent="0.2">
      <c r="A3" s="169" t="s">
        <v>18</v>
      </c>
      <c r="B3" s="169" t="s">
        <v>18</v>
      </c>
      <c r="C3" s="170" t="s">
        <v>85</v>
      </c>
      <c r="D3" s="170" t="s">
        <v>85</v>
      </c>
      <c r="E3" s="170" t="s">
        <v>85</v>
      </c>
      <c r="F3" s="170" t="s">
        <v>85</v>
      </c>
      <c r="G3" s="170" t="s">
        <v>85</v>
      </c>
    </row>
    <row r="4" spans="1:7" ht="16.7" customHeight="1" x14ac:dyDescent="0.2">
      <c r="A4" s="169" t="s">
        <v>0</v>
      </c>
      <c r="B4" s="169" t="s">
        <v>0</v>
      </c>
      <c r="C4" s="170" t="s">
        <v>149</v>
      </c>
      <c r="D4" s="170" t="s">
        <v>149</v>
      </c>
      <c r="E4" s="170" t="s">
        <v>149</v>
      </c>
      <c r="F4" s="170" t="s">
        <v>149</v>
      </c>
      <c r="G4" s="170" t="s">
        <v>149</v>
      </c>
    </row>
    <row r="5" spans="1:7" ht="30.95" customHeight="1" x14ac:dyDescent="0.2">
      <c r="A5" s="171" t="s">
        <v>165</v>
      </c>
      <c r="B5" s="171" t="s">
        <v>165</v>
      </c>
      <c r="C5" s="171" t="s">
        <v>165</v>
      </c>
      <c r="D5" s="171" t="s">
        <v>165</v>
      </c>
      <c r="E5" s="171" t="s">
        <v>165</v>
      </c>
      <c r="F5" s="171" t="s">
        <v>165</v>
      </c>
      <c r="G5" s="171" t="s">
        <v>165</v>
      </c>
    </row>
    <row r="6" spans="1:7" ht="16.7" customHeight="1" x14ac:dyDescent="0.2">
      <c r="A6" s="139" t="s">
        <v>1</v>
      </c>
      <c r="B6" s="168" t="s">
        <v>152</v>
      </c>
      <c r="C6" s="168" t="s">
        <v>152</v>
      </c>
      <c r="D6" s="168" t="s">
        <v>152</v>
      </c>
      <c r="E6" s="168" t="s">
        <v>152</v>
      </c>
      <c r="F6" s="168" t="s">
        <v>152</v>
      </c>
      <c r="G6" s="168" t="s">
        <v>152</v>
      </c>
    </row>
    <row r="7" spans="1:7" ht="3" customHeight="1" x14ac:dyDescent="0.2">
      <c r="B7" s="168" t="s">
        <v>152</v>
      </c>
      <c r="C7" s="168" t="s">
        <v>152</v>
      </c>
      <c r="D7" s="168" t="s">
        <v>152</v>
      </c>
      <c r="E7" s="168" t="s">
        <v>152</v>
      </c>
      <c r="F7" s="168" t="s">
        <v>152</v>
      </c>
      <c r="G7" s="168" t="s">
        <v>152</v>
      </c>
    </row>
    <row r="8" spans="1:7" ht="2.85" customHeight="1" x14ac:dyDescent="0.2">
      <c r="A8" s="172" t="s">
        <v>19</v>
      </c>
    </row>
    <row r="9" spans="1:7" ht="14.25" customHeight="1" x14ac:dyDescent="0.2">
      <c r="A9" s="172" t="s">
        <v>19</v>
      </c>
      <c r="B9" s="173" t="s">
        <v>27</v>
      </c>
      <c r="C9" s="173" t="s">
        <v>27</v>
      </c>
      <c r="D9" s="173" t="s">
        <v>27</v>
      </c>
      <c r="E9" s="173" t="s">
        <v>27</v>
      </c>
      <c r="F9" s="173" t="s">
        <v>27</v>
      </c>
      <c r="G9" s="173" t="s">
        <v>27</v>
      </c>
    </row>
    <row r="10" spans="1:7" ht="16.7" customHeight="1" x14ac:dyDescent="0.2">
      <c r="A10" s="169" t="s">
        <v>15</v>
      </c>
      <c r="B10" s="169" t="s">
        <v>15</v>
      </c>
      <c r="C10" s="170" t="s">
        <v>153</v>
      </c>
      <c r="D10" s="170" t="s">
        <v>153</v>
      </c>
      <c r="E10" s="170" t="s">
        <v>153</v>
      </c>
      <c r="F10" s="170" t="s">
        <v>153</v>
      </c>
      <c r="G10" s="170" t="s">
        <v>153</v>
      </c>
    </row>
    <row r="11" spans="1:7" ht="13.5" customHeight="1" x14ac:dyDescent="0.2">
      <c r="A11" s="176" t="s">
        <v>13</v>
      </c>
      <c r="B11" s="176" t="s">
        <v>13</v>
      </c>
      <c r="C11" s="176" t="s">
        <v>13</v>
      </c>
      <c r="D11" s="176" t="s">
        <v>13</v>
      </c>
      <c r="E11" s="177">
        <v>7723.4129999999996</v>
      </c>
      <c r="F11" s="177"/>
      <c r="G11" s="36" t="s">
        <v>53</v>
      </c>
    </row>
    <row r="12" spans="1:7" ht="13.5" customHeight="1" x14ac:dyDescent="0.2">
      <c r="A12" s="176" t="s">
        <v>54</v>
      </c>
      <c r="B12" s="176" t="s">
        <v>54</v>
      </c>
      <c r="C12" s="176" t="s">
        <v>54</v>
      </c>
      <c r="D12" s="176" t="s">
        <v>54</v>
      </c>
      <c r="E12" s="177">
        <v>6043.0420000000004</v>
      </c>
      <c r="F12" s="177"/>
      <c r="G12" s="36" t="s">
        <v>53</v>
      </c>
    </row>
    <row r="13" spans="1:7" ht="13.5" customHeight="1" x14ac:dyDescent="0.2">
      <c r="A13" s="176" t="s">
        <v>28</v>
      </c>
      <c r="B13" s="176" t="s">
        <v>28</v>
      </c>
      <c r="C13" s="176" t="s">
        <v>28</v>
      </c>
      <c r="D13" s="176" t="s">
        <v>28</v>
      </c>
      <c r="E13" s="178">
        <v>1.2437</v>
      </c>
      <c r="F13" s="178"/>
      <c r="G13" s="36" t="s">
        <v>55</v>
      </c>
    </row>
    <row r="14" spans="1:7" ht="16.7" customHeight="1" x14ac:dyDescent="0.2">
      <c r="A14" s="166" t="s">
        <v>166</v>
      </c>
      <c r="B14" s="166" t="s">
        <v>166</v>
      </c>
      <c r="C14" s="166" t="s">
        <v>166</v>
      </c>
      <c r="D14" s="166" t="s">
        <v>166</v>
      </c>
      <c r="E14" s="166" t="s">
        <v>166</v>
      </c>
      <c r="F14" s="166" t="s">
        <v>166</v>
      </c>
      <c r="G14" s="166" t="s">
        <v>166</v>
      </c>
    </row>
    <row r="15" spans="1:7" ht="57.4" customHeight="1" x14ac:dyDescent="0.2">
      <c r="A15" s="140" t="s">
        <v>56</v>
      </c>
      <c r="B15" s="140" t="s">
        <v>57</v>
      </c>
      <c r="C15" s="140" t="s">
        <v>29</v>
      </c>
      <c r="D15" s="140" t="s">
        <v>14</v>
      </c>
      <c r="E15" s="140" t="s">
        <v>4</v>
      </c>
      <c r="F15" s="140" t="s">
        <v>58</v>
      </c>
      <c r="G15" s="140" t="s">
        <v>59</v>
      </c>
    </row>
    <row r="16" spans="1:7" ht="15.2" customHeight="1" x14ac:dyDescent="0.2">
      <c r="A16" s="140" t="s">
        <v>6</v>
      </c>
      <c r="B16" s="140" t="s">
        <v>7</v>
      </c>
      <c r="C16" s="140" t="s">
        <v>12</v>
      </c>
      <c r="D16" s="140" t="s">
        <v>8</v>
      </c>
      <c r="E16" s="140" t="s">
        <v>11</v>
      </c>
      <c r="F16" s="140" t="s">
        <v>9</v>
      </c>
      <c r="G16" s="140" t="s">
        <v>17</v>
      </c>
    </row>
    <row r="17" spans="1:7" ht="16.7" customHeight="1" x14ac:dyDescent="0.2">
      <c r="A17" s="141" t="s">
        <v>19</v>
      </c>
      <c r="B17" s="37" t="s">
        <v>19</v>
      </c>
      <c r="C17" s="38" t="s">
        <v>60</v>
      </c>
      <c r="D17" s="37" t="s">
        <v>19</v>
      </c>
      <c r="E17" s="39" t="s">
        <v>19</v>
      </c>
      <c r="F17" s="39" t="s">
        <v>19</v>
      </c>
      <c r="G17" s="40">
        <v>7723413</v>
      </c>
    </row>
    <row r="18" spans="1:7" ht="16.7" customHeight="1" x14ac:dyDescent="0.2">
      <c r="A18" s="43" t="s">
        <v>19</v>
      </c>
      <c r="B18" s="44" t="s">
        <v>19</v>
      </c>
      <c r="C18" s="45" t="s">
        <v>86</v>
      </c>
      <c r="D18" s="44" t="s">
        <v>19</v>
      </c>
      <c r="E18" s="46" t="s">
        <v>19</v>
      </c>
      <c r="F18" s="46" t="s">
        <v>19</v>
      </c>
      <c r="G18" s="47" t="s">
        <v>19</v>
      </c>
    </row>
    <row r="19" spans="1:7" ht="16.7" customHeight="1" x14ac:dyDescent="0.2">
      <c r="A19" s="43" t="s">
        <v>19</v>
      </c>
      <c r="B19" s="43" t="s">
        <v>19</v>
      </c>
      <c r="C19" s="54" t="s">
        <v>87</v>
      </c>
      <c r="D19" s="43" t="s">
        <v>10</v>
      </c>
      <c r="E19" s="64" t="s">
        <v>19</v>
      </c>
      <c r="F19" s="64" t="s">
        <v>19</v>
      </c>
      <c r="G19" s="65">
        <v>6043042</v>
      </c>
    </row>
    <row r="20" spans="1:7" ht="16.7" customHeight="1" x14ac:dyDescent="0.2">
      <c r="A20" s="43" t="s">
        <v>19</v>
      </c>
      <c r="B20" s="44" t="s">
        <v>19</v>
      </c>
      <c r="C20" s="45" t="s">
        <v>88</v>
      </c>
      <c r="D20" s="44" t="s">
        <v>10</v>
      </c>
      <c r="E20" s="46" t="s">
        <v>19</v>
      </c>
      <c r="F20" s="46" t="s">
        <v>19</v>
      </c>
      <c r="G20" s="47" t="s">
        <v>20</v>
      </c>
    </row>
    <row r="21" spans="1:7" ht="16.7" customHeight="1" x14ac:dyDescent="0.2">
      <c r="A21" s="43" t="s">
        <v>19</v>
      </c>
      <c r="B21" s="43" t="s">
        <v>19</v>
      </c>
      <c r="C21" s="54" t="s">
        <v>89</v>
      </c>
      <c r="D21" s="43" t="s">
        <v>10</v>
      </c>
      <c r="E21" s="64" t="s">
        <v>19</v>
      </c>
      <c r="F21" s="64" t="s">
        <v>19</v>
      </c>
      <c r="G21" s="66" t="s">
        <v>20</v>
      </c>
    </row>
    <row r="22" spans="1:7" ht="16.7" customHeight="1" x14ac:dyDescent="0.2">
      <c r="A22" s="43" t="s">
        <v>19</v>
      </c>
      <c r="B22" s="44" t="s">
        <v>19</v>
      </c>
      <c r="C22" s="45" t="s">
        <v>90</v>
      </c>
      <c r="D22" s="44" t="s">
        <v>10</v>
      </c>
      <c r="E22" s="46" t="s">
        <v>19</v>
      </c>
      <c r="F22" s="46" t="s">
        <v>19</v>
      </c>
      <c r="G22" s="47" t="s">
        <v>20</v>
      </c>
    </row>
    <row r="23" spans="1:7" ht="16.7" customHeight="1" x14ac:dyDescent="0.2">
      <c r="A23" s="43" t="s">
        <v>19</v>
      </c>
      <c r="B23" s="43" t="s">
        <v>19</v>
      </c>
      <c r="C23" s="54" t="s">
        <v>91</v>
      </c>
      <c r="D23" s="43" t="s">
        <v>10</v>
      </c>
      <c r="E23" s="64" t="s">
        <v>19</v>
      </c>
      <c r="F23" s="64" t="s">
        <v>19</v>
      </c>
      <c r="G23" s="65">
        <v>1680371</v>
      </c>
    </row>
    <row r="24" spans="1:7" ht="16.7" customHeight="1" x14ac:dyDescent="0.2">
      <c r="A24" s="43" t="s">
        <v>19</v>
      </c>
      <c r="B24" s="43" t="s">
        <v>19</v>
      </c>
      <c r="C24" s="54" t="s">
        <v>92</v>
      </c>
      <c r="D24" s="43" t="s">
        <v>10</v>
      </c>
      <c r="E24" s="64" t="s">
        <v>19</v>
      </c>
      <c r="F24" s="64" t="s">
        <v>19</v>
      </c>
      <c r="G24" s="66" t="s">
        <v>20</v>
      </c>
    </row>
    <row r="25" spans="1:7" ht="16.7" customHeight="1" x14ac:dyDescent="0.2">
      <c r="A25" s="43" t="s">
        <v>19</v>
      </c>
      <c r="B25" s="43" t="s">
        <v>19</v>
      </c>
      <c r="C25" s="54" t="s">
        <v>93</v>
      </c>
      <c r="D25" s="43" t="s">
        <v>10</v>
      </c>
      <c r="E25" s="64" t="s">
        <v>19</v>
      </c>
      <c r="F25" s="64" t="s">
        <v>19</v>
      </c>
      <c r="G25" s="66" t="s">
        <v>20</v>
      </c>
    </row>
    <row r="26" spans="1:7" ht="16.7" customHeight="1" x14ac:dyDescent="0.2">
      <c r="A26" s="43" t="s">
        <v>19</v>
      </c>
      <c r="B26" s="43" t="s">
        <v>19</v>
      </c>
      <c r="C26" s="54" t="s">
        <v>28</v>
      </c>
      <c r="D26" s="43" t="s">
        <v>94</v>
      </c>
      <c r="E26" s="150">
        <v>1243.7</v>
      </c>
      <c r="F26" s="64" t="s">
        <v>19</v>
      </c>
      <c r="G26" s="66" t="s">
        <v>19</v>
      </c>
    </row>
    <row r="27" spans="1:7" ht="30.2" customHeight="1" x14ac:dyDescent="0.2">
      <c r="A27" s="141" t="s">
        <v>19</v>
      </c>
      <c r="B27" s="141" t="s">
        <v>19</v>
      </c>
      <c r="C27" s="151" t="s">
        <v>167</v>
      </c>
      <c r="D27" s="141" t="s">
        <v>19</v>
      </c>
      <c r="E27" s="143" t="s">
        <v>19</v>
      </c>
      <c r="F27" s="143" t="s">
        <v>19</v>
      </c>
      <c r="G27" s="149" t="s">
        <v>19</v>
      </c>
    </row>
    <row r="28" spans="1:7" ht="43.7" customHeight="1" x14ac:dyDescent="0.2">
      <c r="A28" s="141" t="s">
        <v>6</v>
      </c>
      <c r="B28" s="141" t="s">
        <v>168</v>
      </c>
      <c r="C28" s="142" t="s">
        <v>169</v>
      </c>
      <c r="D28" s="141" t="s">
        <v>170</v>
      </c>
      <c r="E28" s="41">
        <v>247.27</v>
      </c>
      <c r="F28" s="42">
        <v>19047</v>
      </c>
      <c r="G28" s="144">
        <v>4709752</v>
      </c>
    </row>
    <row r="29" spans="1:7" ht="30.2" customHeight="1" x14ac:dyDescent="0.2">
      <c r="A29" s="141" t="s">
        <v>19</v>
      </c>
      <c r="B29" s="141" t="s">
        <v>19</v>
      </c>
      <c r="C29" s="151" t="s">
        <v>171</v>
      </c>
      <c r="D29" s="141" t="s">
        <v>19</v>
      </c>
      <c r="E29" s="143" t="s">
        <v>19</v>
      </c>
      <c r="F29" s="143" t="s">
        <v>19</v>
      </c>
      <c r="G29" s="149" t="s">
        <v>19</v>
      </c>
    </row>
    <row r="30" spans="1:7" ht="43.7" customHeight="1" x14ac:dyDescent="0.2">
      <c r="A30" s="141" t="s">
        <v>7</v>
      </c>
      <c r="B30" s="141" t="s">
        <v>168</v>
      </c>
      <c r="C30" s="142" t="s">
        <v>169</v>
      </c>
      <c r="D30" s="141" t="s">
        <v>170</v>
      </c>
      <c r="E30" s="42">
        <v>32</v>
      </c>
      <c r="F30" s="42">
        <v>19047</v>
      </c>
      <c r="G30" s="144">
        <v>609504</v>
      </c>
    </row>
    <row r="31" spans="1:7" ht="30.2" customHeight="1" x14ac:dyDescent="0.2">
      <c r="A31" s="141" t="s">
        <v>19</v>
      </c>
      <c r="B31" s="141" t="s">
        <v>19</v>
      </c>
      <c r="C31" s="151" t="s">
        <v>172</v>
      </c>
      <c r="D31" s="141" t="s">
        <v>19</v>
      </c>
      <c r="E31" s="143" t="s">
        <v>19</v>
      </c>
      <c r="F31" s="143" t="s">
        <v>19</v>
      </c>
      <c r="G31" s="149" t="s">
        <v>19</v>
      </c>
    </row>
    <row r="32" spans="1:7" ht="43.7" customHeight="1" x14ac:dyDescent="0.2">
      <c r="A32" s="141" t="s">
        <v>12</v>
      </c>
      <c r="B32" s="141" t="s">
        <v>168</v>
      </c>
      <c r="C32" s="142" t="s">
        <v>169</v>
      </c>
      <c r="D32" s="141" t="s">
        <v>170</v>
      </c>
      <c r="E32" s="42">
        <v>38</v>
      </c>
      <c r="F32" s="42">
        <v>19047</v>
      </c>
      <c r="G32" s="144">
        <v>723786</v>
      </c>
    </row>
    <row r="33" spans="1:7" ht="16.7" customHeight="1" x14ac:dyDescent="0.2">
      <c r="A33" s="141" t="s">
        <v>19</v>
      </c>
      <c r="B33" s="141" t="s">
        <v>19</v>
      </c>
      <c r="C33" s="142" t="s">
        <v>173</v>
      </c>
      <c r="D33" s="141" t="s">
        <v>19</v>
      </c>
      <c r="E33" s="143" t="s">
        <v>19</v>
      </c>
      <c r="F33" s="143" t="s">
        <v>19</v>
      </c>
      <c r="G33" s="149" t="s">
        <v>19</v>
      </c>
    </row>
    <row r="34" spans="1:7" ht="16.7" customHeight="1" x14ac:dyDescent="0.2">
      <c r="A34" s="141" t="s">
        <v>8</v>
      </c>
      <c r="B34" s="141" t="s">
        <v>155</v>
      </c>
      <c r="C34" s="142" t="s">
        <v>156</v>
      </c>
      <c r="D34" s="141" t="s">
        <v>157</v>
      </c>
      <c r="E34" s="42">
        <v>50</v>
      </c>
      <c r="F34" s="42">
        <v>394</v>
      </c>
      <c r="G34" s="144">
        <v>19700</v>
      </c>
    </row>
    <row r="35" spans="1:7" ht="16.7" customHeight="1" x14ac:dyDescent="0.2">
      <c r="A35" s="141" t="s">
        <v>11</v>
      </c>
      <c r="B35" s="141" t="s">
        <v>158</v>
      </c>
      <c r="C35" s="142" t="s">
        <v>159</v>
      </c>
      <c r="D35" s="141" t="s">
        <v>157</v>
      </c>
      <c r="E35" s="42">
        <v>50</v>
      </c>
      <c r="F35" s="42">
        <v>631</v>
      </c>
      <c r="G35" s="144">
        <v>31550</v>
      </c>
    </row>
    <row r="36" spans="1:7" ht="16.7" customHeight="1" x14ac:dyDescent="0.2">
      <c r="A36" s="141" t="s">
        <v>9</v>
      </c>
      <c r="B36" s="141" t="s">
        <v>162</v>
      </c>
      <c r="C36" s="142" t="s">
        <v>163</v>
      </c>
      <c r="D36" s="141" t="s">
        <v>157</v>
      </c>
      <c r="E36" s="42">
        <v>2</v>
      </c>
      <c r="F36" s="42">
        <v>351169</v>
      </c>
      <c r="G36" s="144">
        <v>702338</v>
      </c>
    </row>
    <row r="37" spans="1:7" ht="17.45" customHeight="1" x14ac:dyDescent="0.2">
      <c r="A37" s="145" t="s">
        <v>17</v>
      </c>
      <c r="B37" s="145" t="s">
        <v>160</v>
      </c>
      <c r="C37" s="146" t="s">
        <v>161</v>
      </c>
      <c r="D37" s="145" t="s">
        <v>157</v>
      </c>
      <c r="E37" s="67">
        <v>1</v>
      </c>
      <c r="F37" s="67">
        <v>926783</v>
      </c>
      <c r="G37" s="148">
        <v>926783</v>
      </c>
    </row>
    <row r="38" spans="1:7" ht="0.6" customHeight="1" x14ac:dyDescent="0.2">
      <c r="A38" s="167" t="s">
        <v>19</v>
      </c>
      <c r="B38" s="167" t="s">
        <v>19</v>
      </c>
      <c r="C38" s="167" t="s">
        <v>19</v>
      </c>
      <c r="D38" s="167" t="s">
        <v>19</v>
      </c>
      <c r="E38" s="167" t="s">
        <v>19</v>
      </c>
      <c r="F38" s="167" t="s">
        <v>19</v>
      </c>
      <c r="G38" s="167" t="s">
        <v>19</v>
      </c>
    </row>
    <row r="39" spans="1:7" ht="51.6" customHeight="1" x14ac:dyDescent="0.2">
      <c r="B39" s="137" t="s">
        <v>23</v>
      </c>
      <c r="C39" s="138" t="s">
        <v>19</v>
      </c>
      <c r="D39" s="138" t="s">
        <v>19</v>
      </c>
      <c r="E39" s="168" t="s">
        <v>19</v>
      </c>
      <c r="F39" s="168" t="s">
        <v>19</v>
      </c>
      <c r="G39" s="168" t="s">
        <v>19</v>
      </c>
    </row>
    <row r="40" spans="1:7" ht="14.25" customHeight="1" x14ac:dyDescent="0.25">
      <c r="B40" s="48" t="s">
        <v>19</v>
      </c>
      <c r="C40" s="49" t="s">
        <v>24</v>
      </c>
      <c r="D40" s="165" t="s">
        <v>25</v>
      </c>
      <c r="E40" s="165" t="s">
        <v>25</v>
      </c>
      <c r="F40" s="165" t="s">
        <v>25</v>
      </c>
      <c r="G40" s="165" t="s">
        <v>25</v>
      </c>
    </row>
    <row r="41" spans="1:7" ht="25.7" customHeight="1" x14ac:dyDescent="0.2">
      <c r="B41" s="137" t="s">
        <v>26</v>
      </c>
      <c r="C41" s="138" t="s">
        <v>19</v>
      </c>
      <c r="D41" s="138" t="s">
        <v>19</v>
      </c>
      <c r="E41" s="168" t="s">
        <v>19</v>
      </c>
      <c r="F41" s="168" t="s">
        <v>19</v>
      </c>
      <c r="G41" s="168" t="s">
        <v>19</v>
      </c>
    </row>
    <row r="42" spans="1:7" ht="14.25" customHeight="1" x14ac:dyDescent="0.25">
      <c r="B42" s="48" t="s">
        <v>19</v>
      </c>
      <c r="C42" s="49" t="s">
        <v>24</v>
      </c>
      <c r="D42" s="165" t="s">
        <v>25</v>
      </c>
      <c r="E42" s="165" t="s">
        <v>25</v>
      </c>
      <c r="F42" s="165" t="s">
        <v>25</v>
      </c>
      <c r="G42" s="165" t="s">
        <v>25</v>
      </c>
    </row>
  </sheetData>
  <mergeCells count="24">
    <mergeCell ref="E41:G41"/>
    <mergeCell ref="A1:D2"/>
    <mergeCell ref="E1:G1"/>
    <mergeCell ref="C3:G3"/>
    <mergeCell ref="C4:G4"/>
    <mergeCell ref="A5:G5"/>
    <mergeCell ref="A3:B3"/>
    <mergeCell ref="A4:B4"/>
    <mergeCell ref="D42:G42"/>
    <mergeCell ref="B6:G7"/>
    <mergeCell ref="A10:B10"/>
    <mergeCell ref="C10:G10"/>
    <mergeCell ref="E12:F12"/>
    <mergeCell ref="A13:D13"/>
    <mergeCell ref="E13:F13"/>
    <mergeCell ref="A14:G14"/>
    <mergeCell ref="A11:D11"/>
    <mergeCell ref="E11:F11"/>
    <mergeCell ref="A12:D12"/>
    <mergeCell ref="A8:A9"/>
    <mergeCell ref="B9:G9"/>
    <mergeCell ref="A38:G38"/>
    <mergeCell ref="E39:G39"/>
    <mergeCell ref="D40:G4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workbookViewId="0">
      <selection activeCell="P20" sqref="P20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6384" width="9.33203125" style="1"/>
  </cols>
  <sheetData>
    <row r="1" spans="1:9" ht="24.95" customHeight="1" x14ac:dyDescent="0.2">
      <c r="A1" s="174" t="s">
        <v>117</v>
      </c>
      <c r="B1" s="174" t="s">
        <v>117</v>
      </c>
      <c r="C1" s="174" t="s">
        <v>117</v>
      </c>
      <c r="G1" s="176" t="s">
        <v>61</v>
      </c>
      <c r="H1" s="176" t="s">
        <v>61</v>
      </c>
      <c r="I1" s="176" t="s">
        <v>61</v>
      </c>
    </row>
    <row r="2" spans="1:9" ht="15.2" customHeight="1" x14ac:dyDescent="0.2">
      <c r="A2" s="169" t="s">
        <v>18</v>
      </c>
      <c r="B2" s="169" t="s">
        <v>18</v>
      </c>
      <c r="C2" s="170" t="s">
        <v>85</v>
      </c>
      <c r="D2" s="170" t="s">
        <v>85</v>
      </c>
      <c r="E2" s="170" t="s">
        <v>85</v>
      </c>
      <c r="F2" s="170" t="s">
        <v>85</v>
      </c>
      <c r="G2" s="170" t="s">
        <v>85</v>
      </c>
      <c r="H2" s="170" t="s">
        <v>85</v>
      </c>
      <c r="I2" s="170" t="s">
        <v>85</v>
      </c>
    </row>
    <row r="3" spans="1:9" ht="15.2" customHeight="1" x14ac:dyDescent="0.2">
      <c r="A3" s="169" t="s">
        <v>0</v>
      </c>
      <c r="B3" s="169" t="s">
        <v>0</v>
      </c>
      <c r="C3" s="170" t="s">
        <v>149</v>
      </c>
      <c r="D3" s="170" t="s">
        <v>149</v>
      </c>
      <c r="E3" s="170" t="s">
        <v>149</v>
      </c>
      <c r="F3" s="170" t="s">
        <v>149</v>
      </c>
      <c r="G3" s="170" t="s">
        <v>149</v>
      </c>
      <c r="H3" s="170" t="s">
        <v>149</v>
      </c>
      <c r="I3" s="170" t="s">
        <v>149</v>
      </c>
    </row>
    <row r="4" spans="1:9" ht="15.2" customHeight="1" x14ac:dyDescent="0.2">
      <c r="A4" s="169" t="s">
        <v>62</v>
      </c>
      <c r="B4" s="169" t="s">
        <v>62</v>
      </c>
      <c r="C4" s="169" t="s">
        <v>150</v>
      </c>
      <c r="D4" s="169" t="s">
        <v>150</v>
      </c>
      <c r="E4" s="169" t="s">
        <v>150</v>
      </c>
      <c r="F4" s="169" t="s">
        <v>150</v>
      </c>
      <c r="G4" s="169" t="s">
        <v>150</v>
      </c>
      <c r="H4" s="169" t="s">
        <v>150</v>
      </c>
      <c r="I4" s="169" t="s">
        <v>150</v>
      </c>
    </row>
    <row r="5" spans="1:9" ht="35.450000000000003" customHeight="1" x14ac:dyDescent="0.2">
      <c r="A5" s="171" t="s">
        <v>151</v>
      </c>
      <c r="B5" s="171" t="s">
        <v>151</v>
      </c>
      <c r="C5" s="171" t="s">
        <v>151</v>
      </c>
      <c r="D5" s="171" t="s">
        <v>151</v>
      </c>
      <c r="E5" s="171" t="s">
        <v>151</v>
      </c>
      <c r="F5" s="171" t="s">
        <v>151</v>
      </c>
      <c r="G5" s="171" t="s">
        <v>151</v>
      </c>
      <c r="H5" s="171" t="s">
        <v>151</v>
      </c>
      <c r="I5" s="171" t="s">
        <v>151</v>
      </c>
    </row>
    <row r="6" spans="1:9" ht="15.2" customHeight="1" x14ac:dyDescent="0.2">
      <c r="A6" s="139" t="s">
        <v>1</v>
      </c>
      <c r="B6" s="170" t="s">
        <v>152</v>
      </c>
      <c r="C6" s="170" t="s">
        <v>152</v>
      </c>
      <c r="D6" s="170" t="s">
        <v>152</v>
      </c>
      <c r="E6" s="170" t="s">
        <v>152</v>
      </c>
      <c r="F6" s="170" t="s">
        <v>152</v>
      </c>
      <c r="G6" s="170" t="s">
        <v>152</v>
      </c>
      <c r="H6" s="170" t="s">
        <v>152</v>
      </c>
      <c r="I6" s="170" t="s">
        <v>152</v>
      </c>
    </row>
    <row r="7" spans="1:9" ht="17.100000000000001" customHeight="1" x14ac:dyDescent="0.2">
      <c r="A7" s="169" t="s">
        <v>15</v>
      </c>
      <c r="B7" s="169" t="s">
        <v>15</v>
      </c>
      <c r="C7" s="170" t="s">
        <v>153</v>
      </c>
      <c r="D7" s="170" t="s">
        <v>153</v>
      </c>
      <c r="E7" s="170" t="s">
        <v>153</v>
      </c>
      <c r="F7" s="170" t="s">
        <v>153</v>
      </c>
      <c r="G7" s="170" t="s">
        <v>153</v>
      </c>
      <c r="H7" s="170" t="s">
        <v>153</v>
      </c>
      <c r="I7" s="170" t="s">
        <v>153</v>
      </c>
    </row>
    <row r="8" spans="1:9" ht="15.95" customHeight="1" x14ac:dyDescent="0.2">
      <c r="A8" s="203" t="s">
        <v>154</v>
      </c>
      <c r="B8" s="203" t="s">
        <v>154</v>
      </c>
      <c r="C8" s="203" t="s">
        <v>154</v>
      </c>
      <c r="D8" s="203" t="s">
        <v>154</v>
      </c>
      <c r="E8" s="203" t="s">
        <v>154</v>
      </c>
      <c r="F8" s="203" t="s">
        <v>154</v>
      </c>
      <c r="G8" s="203" t="s">
        <v>154</v>
      </c>
      <c r="H8" s="203" t="s">
        <v>154</v>
      </c>
      <c r="I8" s="50" t="s">
        <v>10</v>
      </c>
    </row>
    <row r="9" spans="1:9" ht="43.7" customHeight="1" x14ac:dyDescent="0.2">
      <c r="A9" s="201" t="s">
        <v>63</v>
      </c>
      <c r="B9" s="201" t="s">
        <v>64</v>
      </c>
      <c r="C9" s="201" t="s">
        <v>65</v>
      </c>
      <c r="D9" s="201" t="s">
        <v>3</v>
      </c>
      <c r="E9" s="201" t="s">
        <v>66</v>
      </c>
      <c r="F9" s="140" t="s">
        <v>67</v>
      </c>
      <c r="G9" s="140" t="s">
        <v>68</v>
      </c>
      <c r="H9" s="140" t="s">
        <v>69</v>
      </c>
      <c r="I9" s="201" t="s">
        <v>70</v>
      </c>
    </row>
    <row r="10" spans="1:9" ht="16.7" customHeight="1" x14ac:dyDescent="0.2">
      <c r="A10" s="201" t="s">
        <v>63</v>
      </c>
      <c r="B10" s="201" t="s">
        <v>64</v>
      </c>
      <c r="C10" s="201" t="s">
        <v>65</v>
      </c>
      <c r="D10" s="201" t="s">
        <v>3</v>
      </c>
      <c r="E10" s="201" t="s">
        <v>66</v>
      </c>
      <c r="F10" s="140" t="s">
        <v>71</v>
      </c>
      <c r="G10" s="140" t="s">
        <v>71</v>
      </c>
      <c r="H10" s="140" t="s">
        <v>72</v>
      </c>
      <c r="I10" s="201" t="s">
        <v>70</v>
      </c>
    </row>
    <row r="11" spans="1:9" ht="15.95" customHeight="1" x14ac:dyDescent="0.2">
      <c r="A11" s="51" t="s">
        <v>6</v>
      </c>
      <c r="B11" s="51" t="s">
        <v>7</v>
      </c>
      <c r="C11" s="51" t="s">
        <v>12</v>
      </c>
      <c r="D11" s="51" t="s">
        <v>8</v>
      </c>
      <c r="E11" s="51" t="s">
        <v>11</v>
      </c>
      <c r="F11" s="51" t="s">
        <v>9</v>
      </c>
      <c r="G11" s="51" t="s">
        <v>17</v>
      </c>
      <c r="H11" s="51" t="s">
        <v>21</v>
      </c>
      <c r="I11" s="51" t="s">
        <v>22</v>
      </c>
    </row>
    <row r="12" spans="1:9" ht="16.7" customHeight="1" x14ac:dyDescent="0.2">
      <c r="A12" s="202" t="s">
        <v>84</v>
      </c>
      <c r="B12" s="202" t="s">
        <v>84</v>
      </c>
      <c r="C12" s="202" t="s">
        <v>84</v>
      </c>
      <c r="D12" s="202" t="s">
        <v>84</v>
      </c>
      <c r="E12" s="202" t="s">
        <v>84</v>
      </c>
      <c r="F12" s="202" t="s">
        <v>84</v>
      </c>
      <c r="G12" s="202" t="s">
        <v>84</v>
      </c>
      <c r="H12" s="202" t="s">
        <v>84</v>
      </c>
      <c r="I12" s="202" t="s">
        <v>84</v>
      </c>
    </row>
    <row r="13" spans="1:9" ht="15.2" customHeight="1" x14ac:dyDescent="0.2">
      <c r="A13" s="196" t="s">
        <v>6</v>
      </c>
      <c r="B13" s="196" t="s">
        <v>155</v>
      </c>
      <c r="C13" s="197" t="s">
        <v>156</v>
      </c>
      <c r="D13" s="198" t="s">
        <v>157</v>
      </c>
      <c r="E13" s="199">
        <v>50</v>
      </c>
      <c r="F13" s="52">
        <v>394</v>
      </c>
      <c r="G13" s="53" t="s">
        <v>20</v>
      </c>
      <c r="H13" s="53" t="s">
        <v>20</v>
      </c>
      <c r="I13" s="200">
        <v>19700</v>
      </c>
    </row>
    <row r="14" spans="1:9" ht="15.95" customHeight="1" x14ac:dyDescent="0.2">
      <c r="A14" s="196" t="s">
        <v>6</v>
      </c>
      <c r="B14" s="196" t="s">
        <v>155</v>
      </c>
      <c r="C14" s="197" t="s">
        <v>156</v>
      </c>
      <c r="D14" s="198" t="s">
        <v>157</v>
      </c>
      <c r="E14" s="199"/>
      <c r="F14" s="53" t="s">
        <v>20</v>
      </c>
      <c r="G14" s="53" t="s">
        <v>20</v>
      </c>
      <c r="H14" s="53" t="s">
        <v>20</v>
      </c>
      <c r="I14" s="200"/>
    </row>
    <row r="15" spans="1:9" ht="15.95" customHeight="1" x14ac:dyDescent="0.2">
      <c r="A15" s="196" t="s">
        <v>7</v>
      </c>
      <c r="B15" s="196" t="s">
        <v>158</v>
      </c>
      <c r="C15" s="197" t="s">
        <v>159</v>
      </c>
      <c r="D15" s="198" t="s">
        <v>157</v>
      </c>
      <c r="E15" s="199">
        <v>50</v>
      </c>
      <c r="F15" s="52">
        <v>631</v>
      </c>
      <c r="G15" s="53" t="s">
        <v>20</v>
      </c>
      <c r="H15" s="53" t="s">
        <v>20</v>
      </c>
      <c r="I15" s="200">
        <v>31550</v>
      </c>
    </row>
    <row r="16" spans="1:9" ht="15.95" customHeight="1" x14ac:dyDescent="0.2">
      <c r="A16" s="196" t="s">
        <v>7</v>
      </c>
      <c r="B16" s="196" t="s">
        <v>158</v>
      </c>
      <c r="C16" s="197" t="s">
        <v>159</v>
      </c>
      <c r="D16" s="198" t="s">
        <v>157</v>
      </c>
      <c r="E16" s="199"/>
      <c r="F16" s="53" t="s">
        <v>20</v>
      </c>
      <c r="G16" s="53" t="s">
        <v>20</v>
      </c>
      <c r="H16" s="53" t="s">
        <v>20</v>
      </c>
      <c r="I16" s="200"/>
    </row>
    <row r="17" spans="1:9" ht="15.95" customHeight="1" x14ac:dyDescent="0.2">
      <c r="A17" s="196" t="s">
        <v>12</v>
      </c>
      <c r="B17" s="196" t="s">
        <v>160</v>
      </c>
      <c r="C17" s="197" t="s">
        <v>161</v>
      </c>
      <c r="D17" s="198" t="s">
        <v>157</v>
      </c>
      <c r="E17" s="199">
        <v>1</v>
      </c>
      <c r="F17" s="52">
        <v>926783</v>
      </c>
      <c r="G17" s="53" t="s">
        <v>20</v>
      </c>
      <c r="H17" s="53" t="s">
        <v>20</v>
      </c>
      <c r="I17" s="200">
        <v>926783</v>
      </c>
    </row>
    <row r="18" spans="1:9" ht="15.95" customHeight="1" x14ac:dyDescent="0.2">
      <c r="A18" s="196" t="s">
        <v>12</v>
      </c>
      <c r="B18" s="196" t="s">
        <v>160</v>
      </c>
      <c r="C18" s="197" t="s">
        <v>161</v>
      </c>
      <c r="D18" s="198" t="s">
        <v>157</v>
      </c>
      <c r="E18" s="199"/>
      <c r="F18" s="53" t="s">
        <v>20</v>
      </c>
      <c r="G18" s="53" t="s">
        <v>20</v>
      </c>
      <c r="H18" s="53" t="s">
        <v>20</v>
      </c>
      <c r="I18" s="200"/>
    </row>
    <row r="19" spans="1:9" ht="15.95" customHeight="1" x14ac:dyDescent="0.2">
      <c r="A19" s="190" t="s">
        <v>8</v>
      </c>
      <c r="B19" s="190" t="s">
        <v>162</v>
      </c>
      <c r="C19" s="191" t="s">
        <v>163</v>
      </c>
      <c r="D19" s="192" t="s">
        <v>157</v>
      </c>
      <c r="E19" s="195">
        <v>2</v>
      </c>
      <c r="F19" s="52">
        <v>351169</v>
      </c>
      <c r="G19" s="53" t="s">
        <v>20</v>
      </c>
      <c r="H19" s="53" t="s">
        <v>20</v>
      </c>
      <c r="I19" s="194">
        <v>702338</v>
      </c>
    </row>
    <row r="20" spans="1:9" ht="16.7" customHeight="1" x14ac:dyDescent="0.2">
      <c r="A20" s="190" t="s">
        <v>8</v>
      </c>
      <c r="B20" s="190" t="s">
        <v>162</v>
      </c>
      <c r="C20" s="191" t="s">
        <v>163</v>
      </c>
      <c r="D20" s="192" t="s">
        <v>157</v>
      </c>
      <c r="E20" s="195"/>
      <c r="F20" s="147" t="s">
        <v>20</v>
      </c>
      <c r="G20" s="147" t="s">
        <v>20</v>
      </c>
      <c r="H20" s="147" t="s">
        <v>20</v>
      </c>
      <c r="I20" s="194"/>
    </row>
    <row r="21" spans="1:9" ht="15.2" customHeight="1" x14ac:dyDescent="0.2">
      <c r="A21" s="190" t="s">
        <v>19</v>
      </c>
      <c r="B21" s="190" t="s">
        <v>19</v>
      </c>
      <c r="C21" s="191" t="s">
        <v>164</v>
      </c>
      <c r="D21" s="192" t="s">
        <v>10</v>
      </c>
      <c r="E21" s="193" t="s">
        <v>19</v>
      </c>
      <c r="F21" s="53" t="s">
        <v>19</v>
      </c>
      <c r="G21" s="53" t="s">
        <v>19</v>
      </c>
      <c r="H21" s="53" t="s">
        <v>19</v>
      </c>
      <c r="I21" s="55">
        <v>1680371</v>
      </c>
    </row>
    <row r="22" spans="1:9" ht="16.7" customHeight="1" x14ac:dyDescent="0.2">
      <c r="A22" s="190" t="s">
        <v>19</v>
      </c>
      <c r="B22" s="190" t="s">
        <v>19</v>
      </c>
      <c r="C22" s="191" t="s">
        <v>164</v>
      </c>
      <c r="D22" s="192" t="s">
        <v>10</v>
      </c>
      <c r="E22" s="193" t="s">
        <v>19</v>
      </c>
      <c r="F22" s="147" t="s">
        <v>19</v>
      </c>
      <c r="G22" s="147" t="s">
        <v>19</v>
      </c>
      <c r="H22" s="147" t="s">
        <v>19</v>
      </c>
      <c r="I22" s="55"/>
    </row>
    <row r="23" spans="1:9" ht="0.6" customHeight="1" x14ac:dyDescent="0.2">
      <c r="A23" s="167" t="s">
        <v>19</v>
      </c>
      <c r="B23" s="167" t="s">
        <v>19</v>
      </c>
      <c r="C23" s="167" t="s">
        <v>19</v>
      </c>
      <c r="D23" s="167" t="s">
        <v>19</v>
      </c>
      <c r="E23" s="167" t="s">
        <v>19</v>
      </c>
      <c r="F23" s="167" t="s">
        <v>19</v>
      </c>
      <c r="G23" s="167" t="s">
        <v>19</v>
      </c>
      <c r="H23" s="167" t="s">
        <v>19</v>
      </c>
      <c r="I23" s="167" t="s">
        <v>19</v>
      </c>
    </row>
    <row r="24" spans="1:9" ht="15.2" customHeight="1" x14ac:dyDescent="0.2">
      <c r="A24" s="190" t="s">
        <v>19</v>
      </c>
      <c r="B24" s="190" t="s">
        <v>19</v>
      </c>
      <c r="C24" s="191" t="s">
        <v>118</v>
      </c>
      <c r="D24" s="192" t="s">
        <v>10</v>
      </c>
      <c r="E24" s="193" t="s">
        <v>19</v>
      </c>
      <c r="F24" s="53" t="s">
        <v>19</v>
      </c>
      <c r="G24" s="53" t="s">
        <v>19</v>
      </c>
      <c r="H24" s="53" t="s">
        <v>19</v>
      </c>
      <c r="I24" s="194">
        <v>1680371</v>
      </c>
    </row>
    <row r="25" spans="1:9" ht="16.7" customHeight="1" x14ac:dyDescent="0.2">
      <c r="A25" s="190" t="s">
        <v>19</v>
      </c>
      <c r="B25" s="190" t="s">
        <v>19</v>
      </c>
      <c r="C25" s="191" t="s">
        <v>118</v>
      </c>
      <c r="D25" s="192" t="s">
        <v>10</v>
      </c>
      <c r="E25" s="193" t="s">
        <v>19</v>
      </c>
      <c r="F25" s="147" t="s">
        <v>19</v>
      </c>
      <c r="G25" s="147" t="s">
        <v>19</v>
      </c>
      <c r="H25" s="147" t="s">
        <v>19</v>
      </c>
      <c r="I25" s="194"/>
    </row>
    <row r="26" spans="1:9" ht="0.6" customHeight="1" x14ac:dyDescent="0.2">
      <c r="A26" s="167" t="s">
        <v>19</v>
      </c>
      <c r="B26" s="167" t="s">
        <v>19</v>
      </c>
      <c r="C26" s="167" t="s">
        <v>19</v>
      </c>
      <c r="D26" s="167" t="s">
        <v>19</v>
      </c>
      <c r="E26" s="167" t="s">
        <v>19</v>
      </c>
      <c r="F26" s="167" t="s">
        <v>19</v>
      </c>
      <c r="G26" s="167" t="s">
        <v>19</v>
      </c>
      <c r="H26" s="167" t="s">
        <v>19</v>
      </c>
      <c r="I26" s="167" t="s">
        <v>19</v>
      </c>
    </row>
    <row r="27" spans="1:9" ht="51.4" customHeight="1" x14ac:dyDescent="0.2">
      <c r="B27" s="137" t="s">
        <v>23</v>
      </c>
      <c r="C27" s="138" t="s">
        <v>19</v>
      </c>
      <c r="D27" s="168" t="s">
        <v>19</v>
      </c>
      <c r="E27" s="168" t="s">
        <v>19</v>
      </c>
      <c r="F27" s="168" t="s">
        <v>19</v>
      </c>
    </row>
    <row r="28" spans="1:9" ht="14.45" customHeight="1" x14ac:dyDescent="0.25">
      <c r="B28" s="48" t="s">
        <v>19</v>
      </c>
      <c r="C28" s="49" t="s">
        <v>74</v>
      </c>
      <c r="D28" s="165" t="s">
        <v>75</v>
      </c>
      <c r="E28" s="165" t="s">
        <v>75</v>
      </c>
      <c r="F28" s="165" t="s">
        <v>75</v>
      </c>
    </row>
    <row r="29" spans="1:9" ht="25.7" customHeight="1" x14ac:dyDescent="0.2">
      <c r="B29" s="137" t="s">
        <v>26</v>
      </c>
      <c r="C29" s="138" t="s">
        <v>19</v>
      </c>
      <c r="D29" s="168" t="s">
        <v>19</v>
      </c>
      <c r="E29" s="168" t="s">
        <v>19</v>
      </c>
      <c r="F29" s="168" t="s">
        <v>19</v>
      </c>
    </row>
    <row r="30" spans="1:9" ht="14.25" customHeight="1" x14ac:dyDescent="0.25">
      <c r="B30" s="48" t="s">
        <v>19</v>
      </c>
      <c r="C30" s="49" t="s">
        <v>74</v>
      </c>
      <c r="D30" s="165" t="s">
        <v>75</v>
      </c>
      <c r="E30" s="165" t="s">
        <v>75</v>
      </c>
      <c r="F30" s="165" t="s">
        <v>75</v>
      </c>
    </row>
  </sheetData>
  <mergeCells count="61">
    <mergeCell ref="A4:B4"/>
    <mergeCell ref="C4:I4"/>
    <mergeCell ref="A5:I5"/>
    <mergeCell ref="A2:B2"/>
    <mergeCell ref="A3:B3"/>
    <mergeCell ref="A1:C1"/>
    <mergeCell ref="G1:I1"/>
    <mergeCell ref="C2:I2"/>
    <mergeCell ref="C3:I3"/>
    <mergeCell ref="A12:I12"/>
    <mergeCell ref="A13:A14"/>
    <mergeCell ref="I15:I16"/>
    <mergeCell ref="B13:B14"/>
    <mergeCell ref="C13:C14"/>
    <mergeCell ref="D13:D14"/>
    <mergeCell ref="E13:E14"/>
    <mergeCell ref="I13:I14"/>
    <mergeCell ref="B6:I6"/>
    <mergeCell ref="A7:B7"/>
    <mergeCell ref="C7:I7"/>
    <mergeCell ref="D9:D10"/>
    <mergeCell ref="E9:E10"/>
    <mergeCell ref="I9:I10"/>
    <mergeCell ref="A8:H8"/>
    <mergeCell ref="A9:A10"/>
    <mergeCell ref="B9:B10"/>
    <mergeCell ref="C9:C10"/>
    <mergeCell ref="I17:I18"/>
    <mergeCell ref="A15:A16"/>
    <mergeCell ref="B15:B16"/>
    <mergeCell ref="C15:C16"/>
    <mergeCell ref="D15:D16"/>
    <mergeCell ref="E15:E16"/>
    <mergeCell ref="A17:A18"/>
    <mergeCell ref="B17:B18"/>
    <mergeCell ref="C17:C18"/>
    <mergeCell ref="D17:D18"/>
    <mergeCell ref="E17:E18"/>
    <mergeCell ref="I19:I20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26:I26"/>
    <mergeCell ref="D27:F27"/>
    <mergeCell ref="D28:F28"/>
    <mergeCell ref="D29:F29"/>
    <mergeCell ref="D30:F30"/>
    <mergeCell ref="A23:I23"/>
    <mergeCell ref="A24:A25"/>
    <mergeCell ref="B24:B25"/>
    <mergeCell ref="C24:C25"/>
    <mergeCell ref="D24:D25"/>
    <mergeCell ref="E24:E25"/>
    <mergeCell ref="I24:I25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J15" sqref="J15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"/>
      <c r="B2" s="3" t="s">
        <v>37</v>
      </c>
      <c r="C2" s="2"/>
      <c r="D2" s="2"/>
      <c r="E2" s="2"/>
      <c r="F2" s="4"/>
      <c r="G2" s="2"/>
      <c r="H2" s="5"/>
      <c r="I2" s="2"/>
      <c r="J2" s="2"/>
      <c r="K2" s="2"/>
      <c r="L2" s="2"/>
    </row>
    <row r="3" spans="1:12" x14ac:dyDescent="0.2">
      <c r="A3" s="2"/>
      <c r="B3" s="2"/>
      <c r="C3" s="6"/>
      <c r="D3" s="2"/>
      <c r="E3" s="2"/>
      <c r="F3" s="2"/>
      <c r="G3" s="2"/>
      <c r="H3" s="5"/>
      <c r="I3" s="2"/>
      <c r="J3" s="2"/>
      <c r="K3" s="2"/>
      <c r="L3" s="2"/>
    </row>
    <row r="4" spans="1:12" x14ac:dyDescent="0.2">
      <c r="A4" s="7" t="s">
        <v>82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</row>
    <row r="5" spans="1:12" x14ac:dyDescent="0.2">
      <c r="A5" s="205" t="s">
        <v>38</v>
      </c>
      <c r="B5" s="9" t="s">
        <v>39</v>
      </c>
      <c r="C5" s="10" t="s">
        <v>40</v>
      </c>
      <c r="D5" s="10" t="s">
        <v>41</v>
      </c>
      <c r="E5" s="207" t="s">
        <v>42</v>
      </c>
      <c r="F5" s="207" t="s">
        <v>43</v>
      </c>
      <c r="G5" s="207" t="s">
        <v>44</v>
      </c>
      <c r="H5" s="207" t="s">
        <v>45</v>
      </c>
      <c r="I5" s="205" t="s">
        <v>46</v>
      </c>
      <c r="J5" s="11"/>
    </row>
    <row r="6" spans="1:12" ht="25.5" x14ac:dyDescent="0.2">
      <c r="A6" s="206"/>
      <c r="B6" s="12" t="s">
        <v>47</v>
      </c>
      <c r="C6" s="13" t="s">
        <v>48</v>
      </c>
      <c r="D6" s="13" t="s">
        <v>49</v>
      </c>
      <c r="E6" s="208"/>
      <c r="F6" s="208"/>
      <c r="G6" s="208"/>
      <c r="H6" s="208"/>
      <c r="I6" s="206"/>
      <c r="J6" s="11"/>
    </row>
    <row r="7" spans="1:12" x14ac:dyDescent="0.2">
      <c r="A7" s="14" t="s">
        <v>50</v>
      </c>
      <c r="B7" s="63">
        <f>ЦСЦЭ!H21</f>
        <v>1243.7</v>
      </c>
      <c r="C7" s="15">
        <f>B7/165.83</f>
        <v>7</v>
      </c>
      <c r="D7" s="15">
        <v>0</v>
      </c>
      <c r="E7" s="15">
        <f>B7/8/C7</f>
        <v>22</v>
      </c>
      <c r="F7" s="15">
        <f>4325*3</f>
        <v>12975</v>
      </c>
      <c r="G7" s="62">
        <f>26242*1.048</f>
        <v>27501.62</v>
      </c>
      <c r="H7" s="15">
        <f>15000</f>
        <v>15000</v>
      </c>
      <c r="I7" s="16">
        <f>F7*E7*C7+H7*E7*C7+(C7*G7)</f>
        <v>4500661</v>
      </c>
      <c r="J7" s="11"/>
    </row>
    <row r="8" spans="1:12" x14ac:dyDescent="0.2">
      <c r="A8" s="17"/>
      <c r="B8" s="18"/>
      <c r="C8" s="19"/>
      <c r="D8" s="19"/>
      <c r="E8" s="19"/>
      <c r="F8" s="18"/>
      <c r="G8" s="19"/>
      <c r="H8" s="19"/>
      <c r="I8" s="20"/>
      <c r="J8" s="11"/>
    </row>
    <row r="9" spans="1:12" x14ac:dyDescent="0.2">
      <c r="A9" s="21" t="s">
        <v>51</v>
      </c>
      <c r="B9" s="22">
        <f>B7</f>
        <v>1244</v>
      </c>
      <c r="C9" s="22">
        <f>C7</f>
        <v>7</v>
      </c>
      <c r="D9" s="22"/>
      <c r="E9" s="163">
        <f>B9/8/C9</f>
        <v>22</v>
      </c>
      <c r="F9" s="22">
        <f>F7</f>
        <v>12975</v>
      </c>
      <c r="G9" s="23">
        <f>G7</f>
        <v>27502</v>
      </c>
      <c r="H9" s="23">
        <f>H7</f>
        <v>15000</v>
      </c>
      <c r="I9" s="24">
        <f>I7</f>
        <v>4500661</v>
      </c>
      <c r="J9" s="11"/>
      <c r="K9" s="25"/>
      <c r="L9" s="26">
        <v>0</v>
      </c>
    </row>
    <row r="10" spans="1:12" s="28" customForma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11"/>
    </row>
    <row r="11" spans="1:12" s="28" customFormat="1" ht="38.25" customHeight="1" x14ac:dyDescent="0.2">
      <c r="A11" s="204" t="s">
        <v>83</v>
      </c>
      <c r="B11" s="204"/>
      <c r="C11" s="29"/>
      <c r="D11" s="29"/>
      <c r="E11" s="29"/>
      <c r="F11" s="30"/>
      <c r="G11" s="29"/>
      <c r="H11" s="29"/>
      <c r="I11" s="29"/>
      <c r="J11" s="29"/>
      <c r="K11" s="29"/>
      <c r="L11" s="29"/>
    </row>
    <row r="12" spans="1:12" s="28" customFormat="1" x14ac:dyDescent="0.2">
      <c r="A12" s="29"/>
      <c r="B12" s="31"/>
      <c r="C12" s="29"/>
      <c r="D12" s="29"/>
      <c r="E12" s="29"/>
      <c r="F12" s="29"/>
      <c r="G12" s="32"/>
      <c r="H12" s="29"/>
      <c r="I12" s="29"/>
      <c r="J12" s="29"/>
      <c r="K12" s="29"/>
      <c r="L12" s="29"/>
    </row>
    <row r="13" spans="1:12" x14ac:dyDescent="0.2">
      <c r="A13" s="33"/>
      <c r="B13" s="29"/>
      <c r="C13" s="33"/>
      <c r="D13" s="33"/>
      <c r="E13" s="33"/>
      <c r="F13" s="33"/>
      <c r="G13" s="33"/>
      <c r="H13" s="33"/>
      <c r="I13" s="33"/>
      <c r="J13" s="29"/>
      <c r="K13" s="33"/>
      <c r="L13" s="33"/>
    </row>
    <row r="14" spans="1:12" x14ac:dyDescent="0.2">
      <c r="A14" s="34"/>
      <c r="E14" s="68"/>
      <c r="J14" s="11"/>
    </row>
    <row r="15" spans="1:12" x14ac:dyDescent="0.2">
      <c r="A15" s="35"/>
      <c r="G15" s="69"/>
      <c r="J15" s="11"/>
    </row>
    <row r="16" spans="1:12" x14ac:dyDescent="0.2">
      <c r="A16" s="35"/>
      <c r="J16" s="11"/>
    </row>
    <row r="17" spans="10:10" x14ac:dyDescent="0.2">
      <c r="J17" s="11"/>
    </row>
    <row r="18" spans="10:10" x14ac:dyDescent="0.2">
      <c r="J18" s="11"/>
    </row>
    <row r="19" spans="10:10" x14ac:dyDescent="0.2">
      <c r="J19" s="11"/>
    </row>
  </sheetData>
  <mergeCells count="7">
    <mergeCell ref="A11:B11"/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R33" sqref="R33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7176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523875</xdr:colOff>
                <xdr:row>3</xdr:row>
                <xdr:rowOff>28575</xdr:rowOff>
              </to>
            </anchor>
          </objectPr>
        </oleObject>
      </mc:Choice>
      <mc:Fallback>
        <oleObject progId="Объект упаковщика для оболочки" shapeId="717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A111" sqref="AA111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Документ" shapeId="1031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11</xdr:col>
                <xdr:colOff>85725</xdr:colOff>
                <xdr:row>38</xdr:row>
                <xdr:rowOff>38100</xdr:rowOff>
              </to>
            </anchor>
          </objectPr>
        </oleObject>
      </mc:Choice>
      <mc:Fallback>
        <oleObject progId="Документ" shapeId="1031" r:id="rId4"/>
      </mc:Fallback>
    </mc:AlternateContent>
    <mc:AlternateContent xmlns:mc="http://schemas.openxmlformats.org/markup-compatibility/2006">
      <mc:Choice Requires="x14">
        <oleObject progId="Acrobat Document" shapeId="1033" r:id="rId6">
          <objectPr defaultSize="0" r:id="rId7">
            <anchor moveWithCells="1">
              <from>
                <xdr:col>0</xdr:col>
                <xdr:colOff>0</xdr:colOff>
                <xdr:row>40</xdr:row>
                <xdr:rowOff>0</xdr:rowOff>
              </from>
              <to>
                <xdr:col>15</xdr:col>
                <xdr:colOff>19050</xdr:colOff>
                <xdr:row>75</xdr:row>
                <xdr:rowOff>0</xdr:rowOff>
              </to>
            </anchor>
          </objectPr>
        </oleObject>
      </mc:Choice>
      <mc:Fallback>
        <oleObject progId="Acrobat Document" shapeId="1033" r:id="rId6"/>
      </mc:Fallback>
    </mc:AlternateContent>
    <mc:AlternateContent xmlns:mc="http://schemas.openxmlformats.org/markup-compatibility/2006">
      <mc:Choice Requires="x14">
        <oleObject progId="Acrobat Document" shapeId="1034" r:id="rId8">
          <objectPr defaultSize="0" r:id="rId9">
            <anchor moveWithCells="1">
              <from>
                <xdr:col>0</xdr:col>
                <xdr:colOff>0</xdr:colOff>
                <xdr:row>76</xdr:row>
                <xdr:rowOff>0</xdr:rowOff>
              </from>
              <to>
                <xdr:col>15</xdr:col>
                <xdr:colOff>19050</xdr:colOff>
                <xdr:row>111</xdr:row>
                <xdr:rowOff>0</xdr:rowOff>
              </to>
            </anchor>
          </objectPr>
        </oleObject>
      </mc:Choice>
      <mc:Fallback>
        <oleObject progId="Acrobat Document" shapeId="1034" r:id="rId8"/>
      </mc:Fallback>
    </mc:AlternateContent>
    <mc:AlternateContent xmlns:mc="http://schemas.openxmlformats.org/markup-compatibility/2006">
      <mc:Choice Requires="x14">
        <oleObject progId="Acrobat Document" shapeId="1035" r:id="rId10">
          <objectPr defaultSize="0" r:id="rId11">
            <anchor moveWithCells="1">
              <from>
                <xdr:col>0</xdr:col>
                <xdr:colOff>0</xdr:colOff>
                <xdr:row>112</xdr:row>
                <xdr:rowOff>0</xdr:rowOff>
              </from>
              <to>
                <xdr:col>15</xdr:col>
                <xdr:colOff>19050</xdr:colOff>
                <xdr:row>147</xdr:row>
                <xdr:rowOff>0</xdr:rowOff>
              </to>
            </anchor>
          </objectPr>
        </oleObject>
      </mc:Choice>
      <mc:Fallback>
        <oleObject progId="Acrobat Document" shapeId="1035" r:id="rId10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D28" sqref="AD28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5"/>
  <sheetViews>
    <sheetView workbookViewId="0">
      <selection activeCell="C11" sqref="C11"/>
    </sheetView>
  </sheetViews>
  <sheetFormatPr defaultColWidth="9.33203125" defaultRowHeight="14.25" x14ac:dyDescent="0.2"/>
  <cols>
    <col min="1" max="1" width="8.33203125" style="115" customWidth="1"/>
    <col min="2" max="2" width="33.83203125" style="117" customWidth="1"/>
    <col min="3" max="3" width="33.1640625" style="117" customWidth="1"/>
    <col min="4" max="4" width="20.83203125" style="118" customWidth="1"/>
    <col min="5" max="16384" width="9.33203125" style="117"/>
  </cols>
  <sheetData>
    <row r="1" spans="1:4" ht="15" x14ac:dyDescent="0.25">
      <c r="B1" s="116" t="s">
        <v>120</v>
      </c>
    </row>
    <row r="2" spans="1:4" x14ac:dyDescent="0.2">
      <c r="C2" s="115"/>
    </row>
    <row r="3" spans="1:4" ht="15" x14ac:dyDescent="0.25">
      <c r="B3" s="119" t="s">
        <v>121</v>
      </c>
      <c r="C3" s="120" t="s">
        <v>143</v>
      </c>
    </row>
    <row r="4" spans="1:4" s="124" customFormat="1" x14ac:dyDescent="0.2">
      <c r="A4" s="121"/>
      <c r="B4" s="122" t="s">
        <v>123</v>
      </c>
      <c r="C4" s="123">
        <f>VLOOKUP(C3,$C$49:$D$55,2,FALSE)</f>
        <v>1</v>
      </c>
      <c r="D4" s="118"/>
    </row>
    <row r="5" spans="1:4" s="124" customFormat="1" x14ac:dyDescent="0.2">
      <c r="A5" s="121"/>
      <c r="C5" s="121"/>
      <c r="D5" s="118"/>
    </row>
    <row r="6" spans="1:4" x14ac:dyDescent="0.2">
      <c r="A6" s="125">
        <v>1</v>
      </c>
      <c r="B6" s="126" t="s">
        <v>124</v>
      </c>
      <c r="C6" s="125">
        <v>7</v>
      </c>
      <c r="D6" s="127" t="s">
        <v>125</v>
      </c>
    </row>
    <row r="7" spans="1:4" x14ac:dyDescent="0.2">
      <c r="A7" s="125">
        <v>2</v>
      </c>
      <c r="B7" s="126" t="s">
        <v>126</v>
      </c>
      <c r="C7" s="125">
        <v>12</v>
      </c>
      <c r="D7" s="127" t="s">
        <v>125</v>
      </c>
    </row>
    <row r="8" spans="1:4" x14ac:dyDescent="0.2">
      <c r="A8" s="125">
        <v>3</v>
      </c>
      <c r="B8" s="126" t="s">
        <v>127</v>
      </c>
      <c r="C8" s="125"/>
      <c r="D8" s="127" t="s">
        <v>128</v>
      </c>
    </row>
    <row r="9" spans="1:4" x14ac:dyDescent="0.2">
      <c r="A9" s="125">
        <v>4</v>
      </c>
      <c r="B9" s="126" t="s">
        <v>129</v>
      </c>
      <c r="C9" s="125"/>
      <c r="D9" s="127" t="s">
        <v>130</v>
      </c>
    </row>
    <row r="10" spans="1:4" x14ac:dyDescent="0.2">
      <c r="A10" s="125">
        <v>5</v>
      </c>
      <c r="B10" s="126" t="s">
        <v>131</v>
      </c>
      <c r="C10" s="125"/>
      <c r="D10" s="127" t="s">
        <v>132</v>
      </c>
    </row>
    <row r="11" spans="1:4" x14ac:dyDescent="0.2">
      <c r="A11" s="125">
        <v>6</v>
      </c>
      <c r="B11" s="126" t="s">
        <v>133</v>
      </c>
      <c r="C11" s="125">
        <v>1</v>
      </c>
      <c r="D11" s="127" t="s">
        <v>134</v>
      </c>
    </row>
    <row r="12" spans="1:4" x14ac:dyDescent="0.2">
      <c r="A12" s="125">
        <v>7</v>
      </c>
      <c r="B12" s="126" t="s">
        <v>135</v>
      </c>
      <c r="C12" s="125"/>
      <c r="D12" s="127" t="s">
        <v>136</v>
      </c>
    </row>
    <row r="13" spans="1:4" x14ac:dyDescent="0.2">
      <c r="A13" s="125">
        <v>8</v>
      </c>
      <c r="B13" s="126" t="s">
        <v>80</v>
      </c>
      <c r="C13" s="125"/>
      <c r="D13" s="127" t="s">
        <v>137</v>
      </c>
    </row>
    <row r="14" spans="1:4" x14ac:dyDescent="0.2">
      <c r="A14" s="125">
        <v>9</v>
      </c>
      <c r="B14" s="126" t="s">
        <v>97</v>
      </c>
      <c r="C14" s="125"/>
      <c r="D14" s="127" t="s">
        <v>138</v>
      </c>
    </row>
    <row r="15" spans="1:4" x14ac:dyDescent="0.2">
      <c r="A15" s="125">
        <v>10</v>
      </c>
      <c r="B15" s="126" t="s">
        <v>139</v>
      </c>
      <c r="C15" s="125">
        <v>0</v>
      </c>
      <c r="D15" s="127"/>
    </row>
    <row r="16" spans="1:4" x14ac:dyDescent="0.2">
      <c r="A16" s="125">
        <v>11</v>
      </c>
      <c r="B16" s="126" t="s">
        <v>140</v>
      </c>
      <c r="C16" s="125"/>
      <c r="D16" s="128" t="s">
        <v>141</v>
      </c>
    </row>
    <row r="17" spans="2:4" ht="15" x14ac:dyDescent="0.25">
      <c r="C17" s="120">
        <f>ROUND(C6*C4+SUM(C7:C15)+C16*0.2,0)</f>
        <v>20</v>
      </c>
      <c r="D17" s="129"/>
    </row>
    <row r="18" spans="2:4" x14ac:dyDescent="0.2">
      <c r="C18" s="115"/>
      <c r="D18" s="129"/>
    </row>
    <row r="19" spans="2:4" ht="28.5" x14ac:dyDescent="0.2">
      <c r="B19" s="130" t="s">
        <v>142</v>
      </c>
      <c r="C19" s="121"/>
      <c r="D19" s="129"/>
    </row>
    <row r="20" spans="2:4" ht="15" x14ac:dyDescent="0.25">
      <c r="B20" s="131" t="s">
        <v>51</v>
      </c>
      <c r="C20" s="131">
        <f>C19+C17</f>
        <v>20</v>
      </c>
      <c r="D20" s="129"/>
    </row>
    <row r="21" spans="2:4" x14ac:dyDescent="0.2">
      <c r="C21" s="115"/>
      <c r="D21" s="129"/>
    </row>
    <row r="22" spans="2:4" x14ac:dyDescent="0.2">
      <c r="C22" s="115"/>
      <c r="D22" s="129"/>
    </row>
    <row r="23" spans="2:4" x14ac:dyDescent="0.2">
      <c r="C23" s="115"/>
      <c r="D23" s="129"/>
    </row>
    <row r="24" spans="2:4" x14ac:dyDescent="0.2">
      <c r="C24" s="115"/>
      <c r="D24" s="129"/>
    </row>
    <row r="25" spans="2:4" x14ac:dyDescent="0.2">
      <c r="C25" s="115"/>
      <c r="D25" s="129"/>
    </row>
    <row r="26" spans="2:4" x14ac:dyDescent="0.2">
      <c r="C26" s="115"/>
      <c r="D26" s="129"/>
    </row>
    <row r="27" spans="2:4" x14ac:dyDescent="0.2">
      <c r="C27" s="115"/>
      <c r="D27" s="129"/>
    </row>
    <row r="28" spans="2:4" x14ac:dyDescent="0.2">
      <c r="C28" s="115"/>
      <c r="D28" s="129"/>
    </row>
    <row r="29" spans="2:4" x14ac:dyDescent="0.2">
      <c r="C29" s="115"/>
      <c r="D29" s="129"/>
    </row>
    <row r="30" spans="2:4" x14ac:dyDescent="0.2">
      <c r="C30" s="115"/>
      <c r="D30" s="129"/>
    </row>
    <row r="31" spans="2:4" x14ac:dyDescent="0.2">
      <c r="C31" s="115"/>
      <c r="D31" s="129"/>
    </row>
    <row r="32" spans="2:4" x14ac:dyDescent="0.2">
      <c r="C32" s="115"/>
      <c r="D32" s="129"/>
    </row>
    <row r="33" spans="1:4" x14ac:dyDescent="0.2">
      <c r="C33" s="115"/>
      <c r="D33" s="129"/>
    </row>
    <row r="34" spans="1:4" x14ac:dyDescent="0.2">
      <c r="C34" s="115"/>
      <c r="D34" s="129"/>
    </row>
    <row r="35" spans="1:4" x14ac:dyDescent="0.2">
      <c r="C35" s="115"/>
      <c r="D35" s="129"/>
    </row>
    <row r="36" spans="1:4" x14ac:dyDescent="0.2">
      <c r="C36" s="115"/>
      <c r="D36" s="129"/>
    </row>
    <row r="37" spans="1:4" x14ac:dyDescent="0.2">
      <c r="C37" s="115"/>
      <c r="D37" s="129"/>
    </row>
    <row r="38" spans="1:4" x14ac:dyDescent="0.2">
      <c r="C38" s="115"/>
      <c r="D38" s="129"/>
    </row>
    <row r="39" spans="1:4" x14ac:dyDescent="0.2">
      <c r="C39" s="115"/>
      <c r="D39" s="129"/>
    </row>
    <row r="40" spans="1:4" x14ac:dyDescent="0.2">
      <c r="C40" s="115"/>
      <c r="D40" s="129"/>
    </row>
    <row r="41" spans="1:4" s="133" customFormat="1" x14ac:dyDescent="0.2">
      <c r="A41" s="132"/>
      <c r="D41" s="134"/>
    </row>
    <row r="42" spans="1:4" s="133" customFormat="1" x14ac:dyDescent="0.2">
      <c r="A42" s="132"/>
      <c r="D42" s="134"/>
    </row>
    <row r="43" spans="1:4" s="133" customFormat="1" x14ac:dyDescent="0.2">
      <c r="A43" s="132"/>
      <c r="D43" s="134"/>
    </row>
    <row r="44" spans="1:4" s="133" customFormat="1" x14ac:dyDescent="0.2">
      <c r="A44" s="132"/>
      <c r="D44" s="134"/>
    </row>
    <row r="45" spans="1:4" s="133" customFormat="1" x14ac:dyDescent="0.2">
      <c r="A45" s="132"/>
      <c r="D45" s="134"/>
    </row>
    <row r="46" spans="1:4" s="133" customFormat="1" x14ac:dyDescent="0.2">
      <c r="A46" s="132"/>
      <c r="D46" s="134"/>
    </row>
    <row r="47" spans="1:4" s="133" customFormat="1" ht="39" customHeight="1" x14ac:dyDescent="0.2">
      <c r="A47" s="132"/>
      <c r="D47" s="134"/>
    </row>
    <row r="48" spans="1:4" s="133" customFormat="1" x14ac:dyDescent="0.2">
      <c r="A48" s="132"/>
      <c r="D48" s="134"/>
    </row>
    <row r="49" spans="1:4" s="133" customFormat="1" hidden="1" x14ac:dyDescent="0.2">
      <c r="A49" s="132"/>
      <c r="C49" s="133" t="s">
        <v>143</v>
      </c>
      <c r="D49" s="134">
        <v>1</v>
      </c>
    </row>
    <row r="50" spans="1:4" s="133" customFormat="1" hidden="1" x14ac:dyDescent="0.2">
      <c r="A50" s="132"/>
      <c r="C50" s="133" t="s">
        <v>144</v>
      </c>
      <c r="D50" s="134">
        <v>0.5</v>
      </c>
    </row>
    <row r="51" spans="1:4" s="133" customFormat="1" hidden="1" x14ac:dyDescent="0.2">
      <c r="A51" s="132"/>
      <c r="C51" s="133" t="s">
        <v>145</v>
      </c>
      <c r="D51" s="134">
        <v>0.8</v>
      </c>
    </row>
    <row r="52" spans="1:4" s="133" customFormat="1" hidden="1" x14ac:dyDescent="0.2">
      <c r="A52" s="132"/>
      <c r="C52" s="133" t="s">
        <v>146</v>
      </c>
      <c r="D52" s="134">
        <v>1</v>
      </c>
    </row>
    <row r="53" spans="1:4" s="133" customFormat="1" hidden="1" x14ac:dyDescent="0.2">
      <c r="A53" s="132"/>
      <c r="C53" s="133" t="s">
        <v>147</v>
      </c>
      <c r="D53" s="134">
        <v>0.6</v>
      </c>
    </row>
    <row r="54" spans="1:4" s="133" customFormat="1" hidden="1" x14ac:dyDescent="0.2">
      <c r="A54" s="132"/>
      <c r="C54" s="133" t="s">
        <v>122</v>
      </c>
      <c r="D54" s="134">
        <v>0.8</v>
      </c>
    </row>
    <row r="55" spans="1:4" s="133" customFormat="1" hidden="1" x14ac:dyDescent="0.2">
      <c r="A55" s="132"/>
      <c r="C55" s="133" t="s">
        <v>148</v>
      </c>
      <c r="D55" s="134">
        <v>0.8</v>
      </c>
    </row>
    <row r="56" spans="1:4" s="133" customFormat="1" x14ac:dyDescent="0.2">
      <c r="A56" s="132"/>
      <c r="D56" s="134"/>
    </row>
    <row r="57" spans="1:4" s="133" customFormat="1" x14ac:dyDescent="0.2">
      <c r="A57" s="132"/>
      <c r="D57" s="134"/>
    </row>
    <row r="58" spans="1:4" s="133" customFormat="1" x14ac:dyDescent="0.2">
      <c r="A58" s="132"/>
      <c r="D58" s="134"/>
    </row>
    <row r="59" spans="1:4" s="133" customFormat="1" x14ac:dyDescent="0.2">
      <c r="A59" s="132"/>
      <c r="D59" s="134"/>
    </row>
    <row r="60" spans="1:4" s="133" customFormat="1" x14ac:dyDescent="0.2">
      <c r="A60" s="132"/>
      <c r="D60" s="134"/>
    </row>
    <row r="61" spans="1:4" s="133" customFormat="1" x14ac:dyDescent="0.2">
      <c r="A61" s="132"/>
      <c r="D61" s="134"/>
    </row>
    <row r="62" spans="1:4" s="133" customFormat="1" x14ac:dyDescent="0.2">
      <c r="A62" s="132"/>
      <c r="D62" s="134"/>
    </row>
    <row r="63" spans="1:4" s="133" customFormat="1" x14ac:dyDescent="0.2">
      <c r="A63" s="132"/>
      <c r="D63" s="134"/>
    </row>
    <row r="64" spans="1:4" s="133" customFormat="1" x14ac:dyDescent="0.2">
      <c r="A64" s="132"/>
      <c r="D64" s="134"/>
    </row>
    <row r="65" spans="1:4" s="133" customFormat="1" x14ac:dyDescent="0.2">
      <c r="A65" s="132"/>
      <c r="D65" s="134"/>
    </row>
    <row r="66" spans="1:4" s="133" customFormat="1" x14ac:dyDescent="0.2">
      <c r="A66" s="132"/>
      <c r="D66" s="134"/>
    </row>
    <row r="67" spans="1:4" s="133" customFormat="1" x14ac:dyDescent="0.2">
      <c r="A67" s="132"/>
      <c r="D67" s="134"/>
    </row>
    <row r="68" spans="1:4" s="133" customFormat="1" x14ac:dyDescent="0.2">
      <c r="A68" s="132"/>
      <c r="D68" s="134"/>
    </row>
    <row r="69" spans="1:4" s="133" customFormat="1" x14ac:dyDescent="0.2">
      <c r="A69" s="132"/>
      <c r="D69" s="134"/>
    </row>
    <row r="70" spans="1:4" s="133" customFormat="1" x14ac:dyDescent="0.2">
      <c r="A70" s="132"/>
      <c r="D70" s="134"/>
    </row>
    <row r="71" spans="1:4" s="133" customFormat="1" x14ac:dyDescent="0.2">
      <c r="A71" s="132"/>
      <c r="D71" s="134"/>
    </row>
    <row r="72" spans="1:4" s="133" customFormat="1" x14ac:dyDescent="0.2">
      <c r="A72" s="132"/>
      <c r="D72" s="134"/>
    </row>
    <row r="73" spans="1:4" s="133" customFormat="1" x14ac:dyDescent="0.2">
      <c r="A73" s="132"/>
      <c r="D73" s="134"/>
    </row>
    <row r="74" spans="1:4" s="133" customFormat="1" x14ac:dyDescent="0.2">
      <c r="A74" s="132"/>
      <c r="D74" s="134"/>
    </row>
    <row r="75" spans="1:4" s="133" customFormat="1" x14ac:dyDescent="0.2">
      <c r="A75" s="132"/>
      <c r="D75" s="134"/>
    </row>
    <row r="76" spans="1:4" s="133" customFormat="1" x14ac:dyDescent="0.2">
      <c r="A76" s="132"/>
      <c r="D76" s="134"/>
    </row>
    <row r="77" spans="1:4" s="133" customFormat="1" x14ac:dyDescent="0.2">
      <c r="A77" s="132"/>
      <c r="D77" s="134"/>
    </row>
    <row r="78" spans="1:4" s="133" customFormat="1" x14ac:dyDescent="0.2">
      <c r="A78" s="132"/>
      <c r="D78" s="134"/>
    </row>
    <row r="79" spans="1:4" s="133" customFormat="1" x14ac:dyDescent="0.2">
      <c r="A79" s="132"/>
      <c r="D79" s="134"/>
    </row>
    <row r="80" spans="1:4" s="133" customFormat="1" x14ac:dyDescent="0.2">
      <c r="A80" s="132"/>
      <c r="D80" s="134"/>
    </row>
    <row r="81" spans="1:4" s="133" customFormat="1" x14ac:dyDescent="0.2">
      <c r="A81" s="132"/>
      <c r="D81" s="134"/>
    </row>
    <row r="82" spans="1:4" s="133" customFormat="1" x14ac:dyDescent="0.2">
      <c r="A82" s="132"/>
      <c r="D82" s="134"/>
    </row>
    <row r="83" spans="1:4" s="133" customFormat="1" x14ac:dyDescent="0.2">
      <c r="A83" s="132"/>
      <c r="D83" s="134"/>
    </row>
    <row r="84" spans="1:4" s="133" customFormat="1" x14ac:dyDescent="0.2">
      <c r="A84" s="132"/>
      <c r="D84" s="134"/>
    </row>
    <row r="85" spans="1:4" s="133" customFormat="1" x14ac:dyDescent="0.2">
      <c r="A85" s="132"/>
      <c r="D85" s="134"/>
    </row>
    <row r="86" spans="1:4" s="133" customFormat="1" x14ac:dyDescent="0.2">
      <c r="A86" s="132"/>
      <c r="D86" s="134"/>
    </row>
    <row r="87" spans="1:4" s="133" customFormat="1" x14ac:dyDescent="0.2">
      <c r="A87" s="132"/>
      <c r="D87" s="134"/>
    </row>
    <row r="88" spans="1:4" s="133" customFormat="1" x14ac:dyDescent="0.2">
      <c r="A88" s="132"/>
      <c r="D88" s="134"/>
    </row>
    <row r="89" spans="1:4" s="133" customFormat="1" x14ac:dyDescent="0.2">
      <c r="A89" s="132"/>
      <c r="D89" s="134"/>
    </row>
    <row r="90" spans="1:4" s="133" customFormat="1" x14ac:dyDescent="0.2">
      <c r="A90" s="132"/>
      <c r="D90" s="134"/>
    </row>
    <row r="91" spans="1:4" s="133" customFormat="1" x14ac:dyDescent="0.2">
      <c r="A91" s="132"/>
      <c r="D91" s="134"/>
    </row>
    <row r="92" spans="1:4" s="133" customFormat="1" x14ac:dyDescent="0.2">
      <c r="A92" s="132"/>
      <c r="D92" s="134"/>
    </row>
    <row r="93" spans="1:4" s="133" customFormat="1" x14ac:dyDescent="0.2">
      <c r="A93" s="132"/>
      <c r="D93" s="134"/>
    </row>
    <row r="94" spans="1:4" s="133" customFormat="1" x14ac:dyDescent="0.2">
      <c r="A94" s="132"/>
      <c r="D94" s="134"/>
    </row>
    <row r="95" spans="1:4" s="133" customFormat="1" x14ac:dyDescent="0.2">
      <c r="A95" s="132"/>
      <c r="D95" s="134"/>
    </row>
    <row r="96" spans="1:4" s="133" customFormat="1" x14ac:dyDescent="0.2">
      <c r="A96" s="132"/>
      <c r="D96" s="134"/>
    </row>
    <row r="97" spans="1:4" s="133" customFormat="1" x14ac:dyDescent="0.2">
      <c r="A97" s="132"/>
      <c r="D97" s="134"/>
    </row>
    <row r="98" spans="1:4" s="133" customFormat="1" x14ac:dyDescent="0.2">
      <c r="A98" s="132"/>
      <c r="D98" s="134"/>
    </row>
    <row r="99" spans="1:4" s="133" customFormat="1" x14ac:dyDescent="0.2">
      <c r="A99" s="132"/>
      <c r="D99" s="134"/>
    </row>
    <row r="100" spans="1:4" s="133" customFormat="1" x14ac:dyDescent="0.2">
      <c r="A100" s="132"/>
      <c r="D100" s="134"/>
    </row>
    <row r="101" spans="1:4" s="133" customFormat="1" x14ac:dyDescent="0.2">
      <c r="A101" s="132"/>
      <c r="D101" s="134"/>
    </row>
    <row r="102" spans="1:4" s="133" customFormat="1" x14ac:dyDescent="0.2">
      <c r="A102" s="132"/>
      <c r="D102" s="134"/>
    </row>
    <row r="103" spans="1:4" s="133" customFormat="1" x14ac:dyDescent="0.2">
      <c r="A103" s="132"/>
      <c r="D103" s="134"/>
    </row>
    <row r="104" spans="1:4" s="133" customFormat="1" x14ac:dyDescent="0.2">
      <c r="A104" s="132"/>
      <c r="D104" s="134"/>
    </row>
    <row r="105" spans="1:4" s="133" customFormat="1" x14ac:dyDescent="0.2">
      <c r="A105" s="132"/>
      <c r="D105" s="134"/>
    </row>
    <row r="106" spans="1:4" s="133" customFormat="1" x14ac:dyDescent="0.2">
      <c r="A106" s="132"/>
      <c r="D106" s="134"/>
    </row>
    <row r="107" spans="1:4" s="133" customFormat="1" x14ac:dyDescent="0.2">
      <c r="A107" s="132"/>
      <c r="D107" s="134"/>
    </row>
    <row r="108" spans="1:4" s="133" customFormat="1" x14ac:dyDescent="0.2">
      <c r="A108" s="132"/>
      <c r="D108" s="134"/>
    </row>
    <row r="109" spans="1:4" s="133" customFormat="1" x14ac:dyDescent="0.2">
      <c r="A109" s="132"/>
      <c r="D109" s="134"/>
    </row>
    <row r="110" spans="1:4" s="133" customFormat="1" x14ac:dyDescent="0.2">
      <c r="A110" s="132"/>
      <c r="D110" s="134"/>
    </row>
    <row r="111" spans="1:4" s="133" customFormat="1" x14ac:dyDescent="0.2">
      <c r="A111" s="132"/>
      <c r="D111" s="134"/>
    </row>
    <row r="112" spans="1:4" s="133" customFormat="1" x14ac:dyDescent="0.2">
      <c r="A112" s="132"/>
      <c r="D112" s="134"/>
    </row>
    <row r="113" spans="1:4" s="133" customFormat="1" x14ac:dyDescent="0.2">
      <c r="A113" s="132"/>
      <c r="D113" s="134"/>
    </row>
    <row r="114" spans="1:4" s="133" customFormat="1" x14ac:dyDescent="0.2">
      <c r="A114" s="132"/>
      <c r="D114" s="134"/>
    </row>
    <row r="115" spans="1:4" s="133" customFormat="1" x14ac:dyDescent="0.2">
      <c r="A115" s="132"/>
      <c r="D115" s="134"/>
    </row>
    <row r="116" spans="1:4" s="133" customFormat="1" x14ac:dyDescent="0.2">
      <c r="A116" s="132"/>
      <c r="D116" s="134"/>
    </row>
    <row r="117" spans="1:4" s="133" customFormat="1" x14ac:dyDescent="0.2">
      <c r="A117" s="132"/>
      <c r="D117" s="134"/>
    </row>
    <row r="118" spans="1:4" s="133" customFormat="1" x14ac:dyDescent="0.2">
      <c r="A118" s="132"/>
      <c r="D118" s="134"/>
    </row>
    <row r="119" spans="1:4" s="133" customFormat="1" x14ac:dyDescent="0.2">
      <c r="A119" s="132"/>
      <c r="D119" s="134"/>
    </row>
    <row r="120" spans="1:4" s="133" customFormat="1" x14ac:dyDescent="0.2">
      <c r="A120" s="132"/>
      <c r="D120" s="134"/>
    </row>
    <row r="121" spans="1:4" s="133" customFormat="1" x14ac:dyDescent="0.2">
      <c r="A121" s="132"/>
      <c r="D121" s="134"/>
    </row>
    <row r="122" spans="1:4" s="133" customFormat="1" x14ac:dyDescent="0.2">
      <c r="A122" s="132"/>
      <c r="D122" s="134"/>
    </row>
    <row r="123" spans="1:4" s="133" customFormat="1" x14ac:dyDescent="0.2">
      <c r="A123" s="132"/>
      <c r="D123" s="134"/>
    </row>
    <row r="124" spans="1:4" s="133" customFormat="1" x14ac:dyDescent="0.2">
      <c r="A124" s="132"/>
      <c r="D124" s="134"/>
    </row>
    <row r="125" spans="1:4" s="133" customFormat="1" x14ac:dyDescent="0.2">
      <c r="A125" s="132"/>
      <c r="D125" s="134"/>
    </row>
    <row r="126" spans="1:4" s="133" customFormat="1" x14ac:dyDescent="0.2">
      <c r="A126" s="132"/>
      <c r="D126" s="134"/>
    </row>
    <row r="127" spans="1:4" s="133" customFormat="1" x14ac:dyDescent="0.2">
      <c r="A127" s="132"/>
      <c r="D127" s="134"/>
    </row>
    <row r="128" spans="1:4" s="133" customFormat="1" x14ac:dyDescent="0.2">
      <c r="A128" s="132"/>
      <c r="D128" s="134"/>
    </row>
    <row r="129" spans="1:4" s="133" customFormat="1" x14ac:dyDescent="0.2">
      <c r="A129" s="132"/>
      <c r="D129" s="134"/>
    </row>
    <row r="130" spans="1:4" s="133" customFormat="1" x14ac:dyDescent="0.2">
      <c r="A130" s="132"/>
      <c r="D130" s="134"/>
    </row>
    <row r="131" spans="1:4" s="133" customFormat="1" x14ac:dyDescent="0.2">
      <c r="A131" s="132"/>
      <c r="D131" s="134"/>
    </row>
    <row r="132" spans="1:4" s="133" customFormat="1" x14ac:dyDescent="0.2">
      <c r="A132" s="132"/>
      <c r="D132" s="134"/>
    </row>
    <row r="133" spans="1:4" s="133" customFormat="1" x14ac:dyDescent="0.2">
      <c r="A133" s="132"/>
      <c r="D133" s="134"/>
    </row>
    <row r="134" spans="1:4" s="133" customFormat="1" x14ac:dyDescent="0.2">
      <c r="A134" s="132"/>
      <c r="D134" s="134"/>
    </row>
    <row r="135" spans="1:4" s="133" customFormat="1" x14ac:dyDescent="0.2">
      <c r="A135" s="132"/>
      <c r="D135" s="134"/>
    </row>
    <row r="136" spans="1:4" s="133" customFormat="1" x14ac:dyDescent="0.2">
      <c r="A136" s="132"/>
      <c r="D136" s="134"/>
    </row>
    <row r="137" spans="1:4" s="133" customFormat="1" x14ac:dyDescent="0.2">
      <c r="A137" s="132"/>
      <c r="D137" s="134"/>
    </row>
    <row r="138" spans="1:4" s="133" customFormat="1" x14ac:dyDescent="0.2">
      <c r="A138" s="132"/>
      <c r="D138" s="134"/>
    </row>
    <row r="139" spans="1:4" s="133" customFormat="1" x14ac:dyDescent="0.2">
      <c r="A139" s="132"/>
      <c r="D139" s="134"/>
    </row>
    <row r="140" spans="1:4" s="133" customFormat="1" x14ac:dyDescent="0.2">
      <c r="A140" s="132"/>
      <c r="D140" s="134"/>
    </row>
    <row r="141" spans="1:4" s="133" customFormat="1" x14ac:dyDescent="0.2">
      <c r="A141" s="132"/>
      <c r="D141" s="134"/>
    </row>
    <row r="142" spans="1:4" s="133" customFormat="1" x14ac:dyDescent="0.2">
      <c r="A142" s="132"/>
      <c r="D142" s="134"/>
    </row>
    <row r="143" spans="1:4" s="133" customFormat="1" x14ac:dyDescent="0.2">
      <c r="A143" s="132"/>
      <c r="D143" s="134"/>
    </row>
    <row r="144" spans="1:4" s="133" customFormat="1" x14ac:dyDescent="0.2">
      <c r="A144" s="132"/>
      <c r="D144" s="134"/>
    </row>
    <row r="145" spans="1:4" s="133" customFormat="1" x14ac:dyDescent="0.2">
      <c r="A145" s="132"/>
      <c r="D145" s="134"/>
    </row>
    <row r="146" spans="1:4" s="133" customFormat="1" x14ac:dyDescent="0.2">
      <c r="A146" s="132"/>
      <c r="D146" s="134"/>
    </row>
    <row r="147" spans="1:4" s="133" customFormat="1" x14ac:dyDescent="0.2">
      <c r="A147" s="132"/>
      <c r="D147" s="134"/>
    </row>
    <row r="148" spans="1:4" s="133" customFormat="1" x14ac:dyDescent="0.2">
      <c r="A148" s="132"/>
      <c r="D148" s="134"/>
    </row>
    <row r="149" spans="1:4" s="133" customFormat="1" x14ac:dyDescent="0.2">
      <c r="A149" s="132"/>
      <c r="D149" s="134"/>
    </row>
    <row r="150" spans="1:4" s="133" customFormat="1" x14ac:dyDescent="0.2">
      <c r="A150" s="132"/>
      <c r="D150" s="134"/>
    </row>
    <row r="151" spans="1:4" s="133" customFormat="1" x14ac:dyDescent="0.2">
      <c r="A151" s="132"/>
      <c r="D151" s="134"/>
    </row>
    <row r="152" spans="1:4" s="133" customFormat="1" x14ac:dyDescent="0.2">
      <c r="A152" s="132"/>
      <c r="D152" s="134"/>
    </row>
    <row r="153" spans="1:4" s="133" customFormat="1" x14ac:dyDescent="0.2">
      <c r="A153" s="132"/>
      <c r="D153" s="134"/>
    </row>
    <row r="154" spans="1:4" s="133" customFormat="1" x14ac:dyDescent="0.2">
      <c r="A154" s="132"/>
      <c r="D154" s="134"/>
    </row>
    <row r="155" spans="1:4" s="133" customFormat="1" x14ac:dyDescent="0.2">
      <c r="A155" s="132"/>
      <c r="D155" s="134"/>
    </row>
    <row r="156" spans="1:4" s="133" customFormat="1" x14ac:dyDescent="0.2">
      <c r="A156" s="132"/>
      <c r="D156" s="134"/>
    </row>
    <row r="157" spans="1:4" s="133" customFormat="1" x14ac:dyDescent="0.2">
      <c r="A157" s="132"/>
      <c r="D157" s="134"/>
    </row>
    <row r="158" spans="1:4" s="133" customFormat="1" x14ac:dyDescent="0.2">
      <c r="A158" s="132"/>
      <c r="D158" s="134"/>
    </row>
    <row r="159" spans="1:4" s="133" customFormat="1" x14ac:dyDescent="0.2">
      <c r="A159" s="132"/>
      <c r="D159" s="134"/>
    </row>
    <row r="160" spans="1:4" s="133" customFormat="1" x14ac:dyDescent="0.2">
      <c r="A160" s="132"/>
      <c r="D160" s="134"/>
    </row>
    <row r="161" spans="1:4" s="133" customFormat="1" x14ac:dyDescent="0.2">
      <c r="A161" s="132"/>
      <c r="D161" s="134"/>
    </row>
    <row r="162" spans="1:4" s="133" customFormat="1" x14ac:dyDescent="0.2">
      <c r="A162" s="132"/>
      <c r="D162" s="134"/>
    </row>
    <row r="163" spans="1:4" s="133" customFormat="1" x14ac:dyDescent="0.2">
      <c r="A163" s="132"/>
      <c r="D163" s="134"/>
    </row>
    <row r="164" spans="1:4" s="133" customFormat="1" x14ac:dyDescent="0.2">
      <c r="A164" s="132"/>
      <c r="D164" s="134"/>
    </row>
    <row r="165" spans="1:4" s="133" customFormat="1" x14ac:dyDescent="0.2">
      <c r="A165" s="132"/>
      <c r="D165" s="134"/>
    </row>
    <row r="166" spans="1:4" s="133" customFormat="1" x14ac:dyDescent="0.2">
      <c r="A166" s="132"/>
      <c r="D166" s="134"/>
    </row>
    <row r="167" spans="1:4" s="133" customFormat="1" x14ac:dyDescent="0.2">
      <c r="A167" s="132"/>
      <c r="D167" s="134"/>
    </row>
    <row r="168" spans="1:4" s="133" customFormat="1" x14ac:dyDescent="0.2">
      <c r="A168" s="132"/>
      <c r="D168" s="134"/>
    </row>
    <row r="169" spans="1:4" s="133" customFormat="1" x14ac:dyDescent="0.2">
      <c r="A169" s="132"/>
      <c r="D169" s="134"/>
    </row>
    <row r="170" spans="1:4" s="133" customFormat="1" x14ac:dyDescent="0.2">
      <c r="A170" s="132"/>
      <c r="D170" s="134"/>
    </row>
    <row r="171" spans="1:4" s="133" customFormat="1" x14ac:dyDescent="0.2">
      <c r="A171" s="132"/>
      <c r="D171" s="134"/>
    </row>
    <row r="172" spans="1:4" s="133" customFormat="1" x14ac:dyDescent="0.2">
      <c r="A172" s="132"/>
      <c r="D172" s="134"/>
    </row>
    <row r="173" spans="1:4" s="133" customFormat="1" x14ac:dyDescent="0.2">
      <c r="A173" s="132"/>
      <c r="D173" s="134"/>
    </row>
    <row r="174" spans="1:4" s="133" customFormat="1" x14ac:dyDescent="0.2">
      <c r="A174" s="132"/>
      <c r="D174" s="134"/>
    </row>
    <row r="175" spans="1:4" s="133" customFormat="1" x14ac:dyDescent="0.2">
      <c r="A175" s="132"/>
      <c r="D175" s="134"/>
    </row>
    <row r="176" spans="1:4" s="133" customFormat="1" x14ac:dyDescent="0.2">
      <c r="A176" s="132"/>
      <c r="D176" s="134"/>
    </row>
    <row r="177" spans="1:4" s="133" customFormat="1" x14ac:dyDescent="0.2">
      <c r="A177" s="132"/>
      <c r="D177" s="134"/>
    </row>
    <row r="178" spans="1:4" s="133" customFormat="1" x14ac:dyDescent="0.2">
      <c r="A178" s="132"/>
      <c r="D178" s="134"/>
    </row>
    <row r="179" spans="1:4" s="133" customFormat="1" x14ac:dyDescent="0.2">
      <c r="A179" s="132"/>
      <c r="D179" s="134"/>
    </row>
    <row r="180" spans="1:4" s="133" customFormat="1" x14ac:dyDescent="0.2">
      <c r="A180" s="132"/>
      <c r="D180" s="134"/>
    </row>
    <row r="181" spans="1:4" s="133" customFormat="1" x14ac:dyDescent="0.2">
      <c r="A181" s="132"/>
      <c r="D181" s="134"/>
    </row>
    <row r="182" spans="1:4" s="133" customFormat="1" x14ac:dyDescent="0.2">
      <c r="A182" s="132"/>
      <c r="D182" s="134"/>
    </row>
    <row r="183" spans="1:4" s="133" customFormat="1" x14ac:dyDescent="0.2">
      <c r="A183" s="132"/>
      <c r="D183" s="134"/>
    </row>
    <row r="184" spans="1:4" s="133" customFormat="1" x14ac:dyDescent="0.2">
      <c r="A184" s="132"/>
      <c r="D184" s="134"/>
    </row>
    <row r="185" spans="1:4" s="133" customFormat="1" x14ac:dyDescent="0.2">
      <c r="A185" s="132"/>
      <c r="D185" s="134"/>
    </row>
    <row r="186" spans="1:4" s="133" customFormat="1" x14ac:dyDescent="0.2">
      <c r="A186" s="132"/>
      <c r="D186" s="134"/>
    </row>
    <row r="187" spans="1:4" s="133" customFormat="1" x14ac:dyDescent="0.2">
      <c r="A187" s="132"/>
      <c r="D187" s="134"/>
    </row>
    <row r="188" spans="1:4" s="133" customFormat="1" x14ac:dyDescent="0.2">
      <c r="A188" s="132"/>
      <c r="D188" s="134"/>
    </row>
    <row r="189" spans="1:4" s="133" customFormat="1" x14ac:dyDescent="0.2">
      <c r="A189" s="132"/>
      <c r="D189" s="134"/>
    </row>
    <row r="190" spans="1:4" s="133" customFormat="1" x14ac:dyDescent="0.2">
      <c r="A190" s="132"/>
      <c r="D190" s="134"/>
    </row>
    <row r="191" spans="1:4" s="133" customFormat="1" x14ac:dyDescent="0.2">
      <c r="A191" s="132"/>
      <c r="D191" s="134"/>
    </row>
    <row r="192" spans="1:4" s="133" customFormat="1" x14ac:dyDescent="0.2">
      <c r="A192" s="132"/>
      <c r="D192" s="134"/>
    </row>
    <row r="193" spans="1:6" s="133" customFormat="1" x14ac:dyDescent="0.2">
      <c r="A193" s="132"/>
      <c r="D193" s="134"/>
    </row>
    <row r="194" spans="1:6" s="133" customFormat="1" x14ac:dyDescent="0.2">
      <c r="A194" s="132"/>
      <c r="D194" s="134"/>
    </row>
    <row r="195" spans="1:6" s="133" customFormat="1" x14ac:dyDescent="0.2">
      <c r="A195" s="132"/>
      <c r="D195" s="134"/>
    </row>
    <row r="196" spans="1:6" s="133" customFormat="1" x14ac:dyDescent="0.2">
      <c r="A196" s="132"/>
      <c r="D196" s="134"/>
    </row>
    <row r="197" spans="1:6" s="133" customFormat="1" x14ac:dyDescent="0.2">
      <c r="A197" s="132"/>
      <c r="D197" s="134"/>
    </row>
    <row r="198" spans="1:6" s="133" customFormat="1" x14ac:dyDescent="0.2">
      <c r="A198" s="132"/>
      <c r="D198" s="134"/>
    </row>
    <row r="199" spans="1:6" s="133" customFormat="1" x14ac:dyDescent="0.2">
      <c r="A199" s="132"/>
      <c r="D199" s="134"/>
    </row>
    <row r="200" spans="1:6" s="133" customFormat="1" x14ac:dyDescent="0.2">
      <c r="A200" s="132"/>
      <c r="D200" s="134"/>
    </row>
    <row r="201" spans="1:6" s="133" customFormat="1" x14ac:dyDescent="0.2">
      <c r="A201" s="132"/>
      <c r="D201" s="134"/>
    </row>
    <row r="202" spans="1:6" s="133" customFormat="1" x14ac:dyDescent="0.2">
      <c r="A202" s="132"/>
      <c r="D202" s="134"/>
    </row>
    <row r="203" spans="1:6" s="133" customFormat="1" x14ac:dyDescent="0.2">
      <c r="A203" s="132"/>
      <c r="D203" s="134"/>
    </row>
    <row r="204" spans="1:6" s="133" customFormat="1" x14ac:dyDescent="0.2">
      <c r="A204" s="132"/>
      <c r="D204" s="134"/>
    </row>
    <row r="205" spans="1:6" x14ac:dyDescent="0.2">
      <c r="B205" s="135"/>
      <c r="C205" s="135"/>
      <c r="D205" s="136"/>
      <c r="E205" s="135"/>
      <c r="F205" s="135"/>
    </row>
    <row r="206" spans="1:6" x14ac:dyDescent="0.2">
      <c r="B206" s="135"/>
      <c r="C206" s="135"/>
      <c r="D206" s="136"/>
      <c r="E206" s="135"/>
      <c r="F206" s="135"/>
    </row>
    <row r="207" spans="1:6" x14ac:dyDescent="0.2">
      <c r="B207" s="135"/>
      <c r="C207" s="135"/>
      <c r="D207" s="136"/>
      <c r="E207" s="135"/>
      <c r="F207" s="135"/>
    </row>
    <row r="208" spans="1:6" x14ac:dyDescent="0.2">
      <c r="B208" s="135"/>
      <c r="C208" s="135"/>
      <c r="D208" s="136"/>
      <c r="E208" s="135"/>
      <c r="F208" s="135"/>
    </row>
    <row r="209" spans="2:6" x14ac:dyDescent="0.2">
      <c r="B209" s="135"/>
      <c r="C209" s="135"/>
      <c r="D209" s="136"/>
      <c r="E209" s="135"/>
      <c r="F209" s="135"/>
    </row>
    <row r="210" spans="2:6" x14ac:dyDescent="0.2">
      <c r="B210" s="135"/>
      <c r="C210" s="135"/>
      <c r="D210" s="136"/>
      <c r="E210" s="135"/>
      <c r="F210" s="135"/>
    </row>
    <row r="211" spans="2:6" x14ac:dyDescent="0.2">
      <c r="B211" s="135"/>
      <c r="C211" s="135"/>
      <c r="D211" s="136"/>
      <c r="E211" s="135"/>
      <c r="F211" s="135"/>
    </row>
    <row r="212" spans="2:6" x14ac:dyDescent="0.2">
      <c r="B212" s="135"/>
      <c r="C212" s="135"/>
      <c r="D212" s="136"/>
      <c r="E212" s="135"/>
      <c r="F212" s="135"/>
    </row>
    <row r="213" spans="2:6" x14ac:dyDescent="0.2">
      <c r="B213" s="135"/>
      <c r="C213" s="135"/>
      <c r="D213" s="136"/>
      <c r="E213" s="135"/>
      <c r="F213" s="135"/>
    </row>
    <row r="214" spans="2:6" x14ac:dyDescent="0.2">
      <c r="B214" s="135"/>
      <c r="C214" s="135"/>
      <c r="D214" s="136"/>
      <c r="E214" s="135"/>
      <c r="F214" s="135"/>
    </row>
    <row r="215" spans="2:6" x14ac:dyDescent="0.2">
      <c r="B215" s="135"/>
      <c r="C215" s="135"/>
      <c r="D215" s="136"/>
      <c r="E215" s="135"/>
      <c r="F215" s="135"/>
    </row>
    <row r="216" spans="2:6" x14ac:dyDescent="0.2">
      <c r="B216" s="135"/>
      <c r="C216" s="135"/>
      <c r="D216" s="136"/>
      <c r="E216" s="135"/>
      <c r="F216" s="135"/>
    </row>
    <row r="217" spans="2:6" x14ac:dyDescent="0.2">
      <c r="B217" s="135"/>
      <c r="C217" s="135"/>
      <c r="D217" s="136"/>
      <c r="E217" s="135"/>
      <c r="F217" s="135"/>
    </row>
    <row r="218" spans="2:6" x14ac:dyDescent="0.2">
      <c r="B218" s="135"/>
      <c r="C218" s="135"/>
      <c r="D218" s="136"/>
      <c r="E218" s="135"/>
      <c r="F218" s="135"/>
    </row>
    <row r="219" spans="2:6" x14ac:dyDescent="0.2">
      <c r="B219" s="135"/>
      <c r="C219" s="135"/>
      <c r="D219" s="136"/>
      <c r="E219" s="135"/>
      <c r="F219" s="135"/>
    </row>
    <row r="220" spans="2:6" x14ac:dyDescent="0.2">
      <c r="B220" s="135"/>
      <c r="C220" s="135"/>
      <c r="D220" s="136"/>
      <c r="E220" s="135"/>
      <c r="F220" s="135"/>
    </row>
    <row r="221" spans="2:6" x14ac:dyDescent="0.2">
      <c r="B221" s="135"/>
      <c r="C221" s="135"/>
      <c r="D221" s="136"/>
      <c r="E221" s="135"/>
      <c r="F221" s="135"/>
    </row>
    <row r="222" spans="2:6" x14ac:dyDescent="0.2">
      <c r="B222" s="135"/>
      <c r="C222" s="135"/>
      <c r="D222" s="136"/>
      <c r="E222" s="135"/>
      <c r="F222" s="135"/>
    </row>
    <row r="223" spans="2:6" x14ac:dyDescent="0.2">
      <c r="B223" s="135"/>
      <c r="C223" s="135"/>
      <c r="D223" s="136"/>
      <c r="E223" s="135"/>
      <c r="F223" s="135"/>
    </row>
    <row r="224" spans="2:6" x14ac:dyDescent="0.2">
      <c r="B224" s="135"/>
      <c r="C224" s="135"/>
      <c r="D224" s="136"/>
      <c r="E224" s="135"/>
      <c r="F224" s="135"/>
    </row>
    <row r="225" spans="2:6" x14ac:dyDescent="0.2">
      <c r="B225" s="135"/>
      <c r="C225" s="135"/>
      <c r="D225" s="136"/>
      <c r="E225" s="135"/>
      <c r="F225" s="135"/>
    </row>
    <row r="226" spans="2:6" x14ac:dyDescent="0.2">
      <c r="B226" s="135"/>
      <c r="C226" s="135"/>
      <c r="D226" s="136"/>
      <c r="E226" s="135"/>
      <c r="F226" s="135"/>
    </row>
    <row r="227" spans="2:6" x14ac:dyDescent="0.2">
      <c r="B227" s="135"/>
      <c r="C227" s="135"/>
      <c r="D227" s="136"/>
      <c r="E227" s="135"/>
      <c r="F227" s="135"/>
    </row>
    <row r="228" spans="2:6" x14ac:dyDescent="0.2">
      <c r="B228" s="135"/>
      <c r="C228" s="135"/>
      <c r="D228" s="136"/>
      <c r="E228" s="135"/>
      <c r="F228" s="135"/>
    </row>
    <row r="229" spans="2:6" x14ac:dyDescent="0.2">
      <c r="B229" s="135"/>
      <c r="C229" s="135"/>
      <c r="D229" s="136"/>
      <c r="E229" s="135"/>
      <c r="F229" s="135"/>
    </row>
    <row r="230" spans="2:6" x14ac:dyDescent="0.2">
      <c r="B230" s="135"/>
      <c r="C230" s="135"/>
      <c r="D230" s="136"/>
      <c r="E230" s="135"/>
      <c r="F230" s="135"/>
    </row>
    <row r="231" spans="2:6" x14ac:dyDescent="0.2">
      <c r="B231" s="135"/>
      <c r="C231" s="135"/>
      <c r="D231" s="136"/>
      <c r="E231" s="135"/>
      <c r="F231" s="135"/>
    </row>
    <row r="232" spans="2:6" x14ac:dyDescent="0.2">
      <c r="B232" s="135"/>
      <c r="C232" s="135"/>
      <c r="D232" s="136"/>
      <c r="E232" s="135"/>
      <c r="F232" s="135"/>
    </row>
    <row r="233" spans="2:6" x14ac:dyDescent="0.2">
      <c r="B233" s="135"/>
      <c r="C233" s="135"/>
      <c r="D233" s="136"/>
      <c r="E233" s="135"/>
      <c r="F233" s="135"/>
    </row>
    <row r="234" spans="2:6" x14ac:dyDescent="0.2">
      <c r="B234" s="135"/>
      <c r="C234" s="135"/>
      <c r="D234" s="136"/>
      <c r="E234" s="135"/>
      <c r="F234" s="135"/>
    </row>
    <row r="235" spans="2:6" x14ac:dyDescent="0.2">
      <c r="B235" s="135"/>
      <c r="C235" s="135"/>
      <c r="D235" s="136"/>
      <c r="E235" s="135"/>
      <c r="F235" s="135"/>
    </row>
    <row r="236" spans="2:6" x14ac:dyDescent="0.2">
      <c r="B236" s="135"/>
      <c r="C236" s="135"/>
      <c r="D236" s="136"/>
      <c r="E236" s="135"/>
      <c r="F236" s="135"/>
    </row>
    <row r="237" spans="2:6" x14ac:dyDescent="0.2">
      <c r="B237" s="135"/>
      <c r="C237" s="135"/>
      <c r="D237" s="136"/>
      <c r="E237" s="135"/>
      <c r="F237" s="135"/>
    </row>
    <row r="238" spans="2:6" x14ac:dyDescent="0.2">
      <c r="B238" s="135"/>
      <c r="C238" s="135"/>
      <c r="D238" s="136"/>
      <c r="E238" s="135"/>
      <c r="F238" s="135"/>
    </row>
    <row r="239" spans="2:6" x14ac:dyDescent="0.2">
      <c r="B239" s="135"/>
      <c r="C239" s="135"/>
      <c r="D239" s="136"/>
      <c r="E239" s="135"/>
      <c r="F239" s="135"/>
    </row>
    <row r="240" spans="2:6" x14ac:dyDescent="0.2">
      <c r="B240" s="135"/>
      <c r="C240" s="135"/>
      <c r="D240" s="136"/>
      <c r="E240" s="135"/>
      <c r="F240" s="135"/>
    </row>
    <row r="241" spans="2:6" x14ac:dyDescent="0.2">
      <c r="B241" s="135"/>
      <c r="C241" s="135"/>
      <c r="D241" s="136"/>
      <c r="E241" s="135"/>
      <c r="F241" s="135"/>
    </row>
    <row r="242" spans="2:6" x14ac:dyDescent="0.2">
      <c r="B242" s="135"/>
      <c r="C242" s="135"/>
      <c r="D242" s="136"/>
      <c r="E242" s="135"/>
      <c r="F242" s="135"/>
    </row>
    <row r="243" spans="2:6" x14ac:dyDescent="0.2">
      <c r="B243" s="135"/>
      <c r="C243" s="135"/>
      <c r="D243" s="136"/>
      <c r="E243" s="135"/>
      <c r="F243" s="135"/>
    </row>
    <row r="244" spans="2:6" x14ac:dyDescent="0.2">
      <c r="B244" s="135"/>
      <c r="C244" s="135"/>
      <c r="D244" s="136"/>
      <c r="E244" s="135"/>
      <c r="F244" s="135"/>
    </row>
    <row r="245" spans="2:6" x14ac:dyDescent="0.2">
      <c r="B245" s="135"/>
      <c r="C245" s="135"/>
      <c r="D245" s="136"/>
      <c r="E245" s="135"/>
      <c r="F245" s="135"/>
    </row>
    <row r="246" spans="2:6" x14ac:dyDescent="0.2">
      <c r="B246" s="135"/>
      <c r="C246" s="135"/>
      <c r="D246" s="136"/>
      <c r="E246" s="135"/>
      <c r="F246" s="135"/>
    </row>
    <row r="247" spans="2:6" x14ac:dyDescent="0.2">
      <c r="B247" s="135"/>
      <c r="C247" s="135"/>
      <c r="D247" s="136"/>
      <c r="E247" s="135"/>
      <c r="F247" s="135"/>
    </row>
    <row r="248" spans="2:6" x14ac:dyDescent="0.2">
      <c r="B248" s="135"/>
      <c r="C248" s="135"/>
      <c r="D248" s="136"/>
      <c r="E248" s="135"/>
      <c r="F248" s="135"/>
    </row>
    <row r="249" spans="2:6" x14ac:dyDescent="0.2">
      <c r="B249" s="135"/>
      <c r="C249" s="135"/>
      <c r="D249" s="136"/>
      <c r="E249" s="135"/>
      <c r="F249" s="135"/>
    </row>
    <row r="250" spans="2:6" x14ac:dyDescent="0.2">
      <c r="B250" s="135"/>
      <c r="C250" s="135"/>
      <c r="D250" s="136"/>
      <c r="E250" s="135"/>
      <c r="F250" s="135"/>
    </row>
    <row r="251" spans="2:6" x14ac:dyDescent="0.2">
      <c r="B251" s="135"/>
      <c r="C251" s="135"/>
      <c r="D251" s="136"/>
      <c r="E251" s="135"/>
      <c r="F251" s="135"/>
    </row>
    <row r="252" spans="2:6" x14ac:dyDescent="0.2">
      <c r="B252" s="135"/>
      <c r="C252" s="135"/>
      <c r="D252" s="136"/>
      <c r="E252" s="135"/>
      <c r="F252" s="135"/>
    </row>
    <row r="253" spans="2:6" x14ac:dyDescent="0.2">
      <c r="B253" s="135"/>
      <c r="C253" s="135"/>
      <c r="D253" s="136"/>
      <c r="E253" s="135"/>
      <c r="F253" s="135"/>
    </row>
    <row r="254" spans="2:6" x14ac:dyDescent="0.2">
      <c r="B254" s="135"/>
      <c r="C254" s="135"/>
      <c r="D254" s="136"/>
      <c r="E254" s="135"/>
      <c r="F254" s="135"/>
    </row>
    <row r="255" spans="2:6" x14ac:dyDescent="0.2">
      <c r="B255" s="135"/>
      <c r="C255" s="135"/>
      <c r="D255" s="136"/>
      <c r="E255" s="135"/>
      <c r="F255" s="135"/>
    </row>
    <row r="256" spans="2:6" x14ac:dyDescent="0.2">
      <c r="B256" s="135"/>
      <c r="C256" s="135"/>
      <c r="D256" s="136"/>
      <c r="E256" s="135"/>
      <c r="F256" s="135"/>
    </row>
    <row r="257" spans="2:6" x14ac:dyDescent="0.2">
      <c r="B257" s="135"/>
      <c r="C257" s="135"/>
      <c r="D257" s="136"/>
      <c r="E257" s="135"/>
      <c r="F257" s="135"/>
    </row>
    <row r="258" spans="2:6" x14ac:dyDescent="0.2">
      <c r="B258" s="135"/>
      <c r="C258" s="135"/>
      <c r="D258" s="136"/>
      <c r="E258" s="135"/>
      <c r="F258" s="135"/>
    </row>
    <row r="259" spans="2:6" x14ac:dyDescent="0.2">
      <c r="B259" s="135"/>
      <c r="C259" s="135"/>
      <c r="D259" s="136"/>
      <c r="E259" s="135"/>
      <c r="F259" s="135"/>
    </row>
    <row r="260" spans="2:6" x14ac:dyDescent="0.2">
      <c r="B260" s="135"/>
      <c r="C260" s="135"/>
      <c r="D260" s="136"/>
      <c r="E260" s="135"/>
      <c r="F260" s="135"/>
    </row>
    <row r="261" spans="2:6" x14ac:dyDescent="0.2">
      <c r="B261" s="135"/>
      <c r="C261" s="135"/>
      <c r="D261" s="136"/>
      <c r="E261" s="135"/>
      <c r="F261" s="135"/>
    </row>
    <row r="262" spans="2:6" x14ac:dyDescent="0.2">
      <c r="B262" s="135"/>
      <c r="C262" s="135"/>
      <c r="D262" s="136"/>
      <c r="E262" s="135"/>
      <c r="F262" s="135"/>
    </row>
    <row r="263" spans="2:6" x14ac:dyDescent="0.2">
      <c r="B263" s="135"/>
      <c r="C263" s="135"/>
      <c r="D263" s="136"/>
      <c r="E263" s="135"/>
      <c r="F263" s="135"/>
    </row>
    <row r="264" spans="2:6" x14ac:dyDescent="0.2">
      <c r="B264" s="135"/>
      <c r="C264" s="135"/>
      <c r="D264" s="136"/>
      <c r="E264" s="135"/>
      <c r="F264" s="135"/>
    </row>
    <row r="265" spans="2:6" x14ac:dyDescent="0.2">
      <c r="B265" s="135"/>
      <c r="C265" s="135"/>
      <c r="D265" s="136"/>
      <c r="E265" s="135"/>
      <c r="F265" s="135"/>
    </row>
    <row r="266" spans="2:6" x14ac:dyDescent="0.2">
      <c r="B266" s="135"/>
      <c r="C266" s="135"/>
      <c r="D266" s="136"/>
      <c r="E266" s="135"/>
      <c r="F266" s="135"/>
    </row>
    <row r="267" spans="2:6" x14ac:dyDescent="0.2">
      <c r="B267" s="135"/>
      <c r="C267" s="135"/>
      <c r="D267" s="136"/>
      <c r="E267" s="135"/>
      <c r="F267" s="135"/>
    </row>
    <row r="268" spans="2:6" x14ac:dyDescent="0.2">
      <c r="B268" s="135"/>
      <c r="C268" s="135"/>
      <c r="D268" s="136"/>
      <c r="E268" s="135"/>
      <c r="F268" s="135"/>
    </row>
    <row r="269" spans="2:6" x14ac:dyDescent="0.2">
      <c r="B269" s="135"/>
      <c r="C269" s="135"/>
      <c r="D269" s="136"/>
      <c r="E269" s="135"/>
      <c r="F269" s="135"/>
    </row>
    <row r="270" spans="2:6" x14ac:dyDescent="0.2">
      <c r="B270" s="135"/>
      <c r="C270" s="135"/>
      <c r="D270" s="136"/>
      <c r="E270" s="135"/>
      <c r="F270" s="135"/>
    </row>
    <row r="271" spans="2:6" x14ac:dyDescent="0.2">
      <c r="B271" s="135"/>
      <c r="C271" s="135"/>
      <c r="D271" s="136"/>
      <c r="E271" s="135"/>
      <c r="F271" s="135"/>
    </row>
    <row r="272" spans="2:6" x14ac:dyDescent="0.2">
      <c r="B272" s="135"/>
      <c r="C272" s="135"/>
      <c r="D272" s="136"/>
      <c r="E272" s="135"/>
      <c r="F272" s="135"/>
    </row>
    <row r="273" spans="2:6" x14ac:dyDescent="0.2">
      <c r="B273" s="135"/>
      <c r="C273" s="135"/>
      <c r="D273" s="136"/>
      <c r="E273" s="135"/>
      <c r="F273" s="135"/>
    </row>
    <row r="274" spans="2:6" x14ac:dyDescent="0.2">
      <c r="B274" s="135"/>
      <c r="C274" s="135"/>
      <c r="D274" s="136"/>
      <c r="E274" s="135"/>
      <c r="F274" s="135"/>
    </row>
    <row r="275" spans="2:6" x14ac:dyDescent="0.2">
      <c r="B275" s="135"/>
      <c r="C275" s="135"/>
      <c r="D275" s="136"/>
      <c r="E275" s="135"/>
      <c r="F275" s="135"/>
    </row>
    <row r="276" spans="2:6" x14ac:dyDescent="0.2">
      <c r="B276" s="135"/>
      <c r="C276" s="135"/>
      <c r="D276" s="136"/>
      <c r="E276" s="135"/>
      <c r="F276" s="135"/>
    </row>
    <row r="277" spans="2:6" x14ac:dyDescent="0.2">
      <c r="B277" s="135"/>
      <c r="C277" s="135"/>
      <c r="D277" s="136"/>
      <c r="E277" s="135"/>
      <c r="F277" s="135"/>
    </row>
    <row r="278" spans="2:6" x14ac:dyDescent="0.2">
      <c r="B278" s="135"/>
      <c r="C278" s="135"/>
      <c r="D278" s="136"/>
      <c r="E278" s="135"/>
      <c r="F278" s="135"/>
    </row>
    <row r="279" spans="2:6" x14ac:dyDescent="0.2">
      <c r="B279" s="135"/>
      <c r="C279" s="135"/>
      <c r="D279" s="136"/>
      <c r="E279" s="135"/>
      <c r="F279" s="135"/>
    </row>
    <row r="280" spans="2:6" x14ac:dyDescent="0.2">
      <c r="B280" s="135"/>
      <c r="C280" s="135"/>
      <c r="D280" s="136"/>
      <c r="E280" s="135"/>
      <c r="F280" s="135"/>
    </row>
    <row r="281" spans="2:6" x14ac:dyDescent="0.2">
      <c r="B281" s="135"/>
      <c r="C281" s="135"/>
      <c r="D281" s="136"/>
      <c r="E281" s="135"/>
      <c r="F281" s="135"/>
    </row>
    <row r="282" spans="2:6" x14ac:dyDescent="0.2">
      <c r="B282" s="135"/>
      <c r="C282" s="135"/>
      <c r="D282" s="136"/>
      <c r="E282" s="135"/>
      <c r="F282" s="135"/>
    </row>
    <row r="283" spans="2:6" x14ac:dyDescent="0.2">
      <c r="B283" s="135"/>
      <c r="C283" s="135"/>
      <c r="D283" s="136"/>
      <c r="E283" s="135"/>
      <c r="F283" s="135"/>
    </row>
    <row r="284" spans="2:6" x14ac:dyDescent="0.2">
      <c r="B284" s="135"/>
      <c r="C284" s="135"/>
      <c r="D284" s="136"/>
      <c r="E284" s="135"/>
      <c r="F284" s="135"/>
    </row>
    <row r="285" spans="2:6" x14ac:dyDescent="0.2">
      <c r="B285" s="135"/>
      <c r="C285" s="135"/>
      <c r="D285" s="136"/>
      <c r="E285" s="135"/>
      <c r="F285" s="135"/>
    </row>
    <row r="286" spans="2:6" x14ac:dyDescent="0.2">
      <c r="B286" s="135"/>
      <c r="C286" s="135"/>
      <c r="D286" s="136"/>
      <c r="E286" s="135"/>
      <c r="F286" s="135"/>
    </row>
    <row r="287" spans="2:6" x14ac:dyDescent="0.2">
      <c r="B287" s="135"/>
      <c r="C287" s="135"/>
      <c r="D287" s="136"/>
      <c r="E287" s="135"/>
      <c r="F287" s="135"/>
    </row>
    <row r="288" spans="2:6" x14ac:dyDescent="0.2">
      <c r="B288" s="135"/>
      <c r="C288" s="135"/>
      <c r="D288" s="136"/>
      <c r="E288" s="135"/>
      <c r="F288" s="135"/>
    </row>
    <row r="289" spans="2:6" x14ac:dyDescent="0.2">
      <c r="B289" s="135"/>
      <c r="C289" s="135"/>
      <c r="D289" s="136"/>
      <c r="E289" s="135"/>
      <c r="F289" s="135"/>
    </row>
    <row r="290" spans="2:6" x14ac:dyDescent="0.2">
      <c r="B290" s="135"/>
      <c r="C290" s="135"/>
      <c r="D290" s="136"/>
      <c r="E290" s="135"/>
      <c r="F290" s="135"/>
    </row>
    <row r="291" spans="2:6" x14ac:dyDescent="0.2">
      <c r="B291" s="135"/>
      <c r="C291" s="135"/>
      <c r="D291" s="136"/>
      <c r="E291" s="135"/>
      <c r="F291" s="135"/>
    </row>
    <row r="292" spans="2:6" x14ac:dyDescent="0.2">
      <c r="B292" s="135"/>
      <c r="C292" s="135"/>
      <c r="D292" s="136"/>
      <c r="E292" s="135"/>
      <c r="F292" s="135"/>
    </row>
    <row r="293" spans="2:6" x14ac:dyDescent="0.2">
      <c r="B293" s="135"/>
      <c r="C293" s="135"/>
      <c r="D293" s="136"/>
      <c r="E293" s="135"/>
      <c r="F293" s="135"/>
    </row>
    <row r="294" spans="2:6" x14ac:dyDescent="0.2">
      <c r="B294" s="135"/>
      <c r="C294" s="135"/>
      <c r="D294" s="136"/>
      <c r="E294" s="135"/>
      <c r="F294" s="135"/>
    </row>
    <row r="295" spans="2:6" x14ac:dyDescent="0.2">
      <c r="B295" s="135"/>
      <c r="C295" s="135"/>
      <c r="D295" s="136"/>
      <c r="E295" s="135"/>
      <c r="F295" s="135"/>
    </row>
    <row r="296" spans="2:6" x14ac:dyDescent="0.2">
      <c r="B296" s="135"/>
      <c r="C296" s="135"/>
      <c r="D296" s="136"/>
      <c r="E296" s="135"/>
      <c r="F296" s="135"/>
    </row>
    <row r="297" spans="2:6" x14ac:dyDescent="0.2">
      <c r="B297" s="135"/>
      <c r="C297" s="135"/>
      <c r="D297" s="136"/>
      <c r="E297" s="135"/>
      <c r="F297" s="135"/>
    </row>
    <row r="298" spans="2:6" x14ac:dyDescent="0.2">
      <c r="B298" s="135"/>
      <c r="C298" s="135"/>
      <c r="D298" s="136"/>
      <c r="E298" s="135"/>
      <c r="F298" s="135"/>
    </row>
    <row r="299" spans="2:6" x14ac:dyDescent="0.2">
      <c r="B299" s="135"/>
      <c r="C299" s="135"/>
      <c r="D299" s="136"/>
      <c r="E299" s="135"/>
      <c r="F299" s="135"/>
    </row>
    <row r="300" spans="2:6" x14ac:dyDescent="0.2">
      <c r="B300" s="135"/>
      <c r="C300" s="135"/>
      <c r="D300" s="136"/>
      <c r="E300" s="135"/>
      <c r="F300" s="135"/>
    </row>
    <row r="301" spans="2:6" x14ac:dyDescent="0.2">
      <c r="B301" s="135"/>
      <c r="C301" s="135"/>
      <c r="D301" s="136"/>
      <c r="E301" s="135"/>
      <c r="F301" s="135"/>
    </row>
    <row r="302" spans="2:6" x14ac:dyDescent="0.2">
      <c r="B302" s="135"/>
      <c r="C302" s="135"/>
      <c r="D302" s="136"/>
      <c r="E302" s="135"/>
      <c r="F302" s="135"/>
    </row>
    <row r="303" spans="2:6" x14ac:dyDescent="0.2">
      <c r="B303" s="135"/>
      <c r="C303" s="135"/>
      <c r="D303" s="136"/>
      <c r="E303" s="135"/>
      <c r="F303" s="135"/>
    </row>
    <row r="304" spans="2:6" x14ac:dyDescent="0.2">
      <c r="B304" s="135"/>
      <c r="C304" s="135"/>
      <c r="D304" s="136"/>
      <c r="E304" s="135"/>
      <c r="F304" s="135"/>
    </row>
    <row r="305" spans="2:6" x14ac:dyDescent="0.2">
      <c r="B305" s="135"/>
      <c r="C305" s="135"/>
      <c r="D305" s="136"/>
      <c r="E305" s="135"/>
      <c r="F305" s="135"/>
    </row>
    <row r="306" spans="2:6" x14ac:dyDescent="0.2">
      <c r="B306" s="135"/>
      <c r="C306" s="135"/>
      <c r="D306" s="136"/>
      <c r="E306" s="135"/>
      <c r="F306" s="135"/>
    </row>
    <row r="307" spans="2:6" x14ac:dyDescent="0.2">
      <c r="B307" s="135"/>
      <c r="C307" s="135"/>
      <c r="D307" s="136"/>
      <c r="E307" s="135"/>
      <c r="F307" s="135"/>
    </row>
    <row r="308" spans="2:6" x14ac:dyDescent="0.2">
      <c r="B308" s="135"/>
      <c r="C308" s="135"/>
      <c r="D308" s="136"/>
      <c r="E308" s="135"/>
      <c r="F308" s="135"/>
    </row>
    <row r="309" spans="2:6" x14ac:dyDescent="0.2">
      <c r="B309" s="135"/>
      <c r="C309" s="135"/>
      <c r="D309" s="136"/>
      <c r="E309" s="135"/>
      <c r="F309" s="135"/>
    </row>
    <row r="310" spans="2:6" x14ac:dyDescent="0.2">
      <c r="B310" s="135"/>
      <c r="C310" s="135"/>
      <c r="D310" s="136"/>
      <c r="E310" s="135"/>
      <c r="F310" s="135"/>
    </row>
    <row r="311" spans="2:6" x14ac:dyDescent="0.2">
      <c r="B311" s="135"/>
      <c r="C311" s="135"/>
      <c r="D311" s="136"/>
      <c r="E311" s="135"/>
      <c r="F311" s="135"/>
    </row>
    <row r="312" spans="2:6" x14ac:dyDescent="0.2">
      <c r="B312" s="135"/>
      <c r="C312" s="135"/>
      <c r="D312" s="136"/>
      <c r="E312" s="135"/>
      <c r="F312" s="135"/>
    </row>
    <row r="313" spans="2:6" x14ac:dyDescent="0.2">
      <c r="B313" s="135"/>
      <c r="C313" s="135"/>
      <c r="D313" s="136"/>
      <c r="E313" s="135"/>
      <c r="F313" s="135"/>
    </row>
    <row r="314" spans="2:6" x14ac:dyDescent="0.2">
      <c r="B314" s="135"/>
      <c r="C314" s="135"/>
      <c r="D314" s="136"/>
      <c r="E314" s="135"/>
      <c r="F314" s="135"/>
    </row>
    <row r="315" spans="2:6" x14ac:dyDescent="0.2">
      <c r="B315" s="135"/>
      <c r="C315" s="135"/>
      <c r="D315" s="136"/>
      <c r="E315" s="135"/>
      <c r="F315" s="135"/>
    </row>
    <row r="316" spans="2:6" x14ac:dyDescent="0.2">
      <c r="B316" s="135"/>
      <c r="C316" s="135"/>
      <c r="D316" s="136"/>
      <c r="E316" s="135"/>
      <c r="F316" s="135"/>
    </row>
    <row r="317" spans="2:6" x14ac:dyDescent="0.2">
      <c r="B317" s="135"/>
      <c r="C317" s="135"/>
      <c r="D317" s="136"/>
      <c r="E317" s="135"/>
      <c r="F317" s="135"/>
    </row>
    <row r="318" spans="2:6" x14ac:dyDescent="0.2">
      <c r="B318" s="135"/>
      <c r="C318" s="135"/>
      <c r="D318" s="136"/>
      <c r="E318" s="135"/>
      <c r="F318" s="135"/>
    </row>
    <row r="319" spans="2:6" x14ac:dyDescent="0.2">
      <c r="B319" s="135"/>
      <c r="C319" s="135"/>
      <c r="D319" s="136"/>
      <c r="E319" s="135"/>
      <c r="F319" s="135"/>
    </row>
    <row r="320" spans="2:6" x14ac:dyDescent="0.2">
      <c r="B320" s="135"/>
      <c r="C320" s="135"/>
      <c r="D320" s="136"/>
      <c r="E320" s="135"/>
      <c r="F320" s="135"/>
    </row>
    <row r="321" spans="2:6" x14ac:dyDescent="0.2">
      <c r="B321" s="135"/>
      <c r="C321" s="135"/>
      <c r="D321" s="136"/>
      <c r="E321" s="135"/>
      <c r="F321" s="135"/>
    </row>
    <row r="322" spans="2:6" x14ac:dyDescent="0.2">
      <c r="B322" s="135"/>
      <c r="C322" s="135"/>
      <c r="D322" s="136"/>
      <c r="E322" s="135"/>
      <c r="F322" s="135"/>
    </row>
    <row r="323" spans="2:6" x14ac:dyDescent="0.2">
      <c r="B323" s="135"/>
      <c r="C323" s="135"/>
      <c r="D323" s="136"/>
      <c r="E323" s="135"/>
      <c r="F323" s="135"/>
    </row>
    <row r="324" spans="2:6" x14ac:dyDescent="0.2">
      <c r="B324" s="135"/>
      <c r="C324" s="135"/>
      <c r="D324" s="136"/>
      <c r="E324" s="135"/>
      <c r="F324" s="135"/>
    </row>
    <row r="325" spans="2:6" x14ac:dyDescent="0.2">
      <c r="B325" s="135"/>
      <c r="C325" s="135"/>
      <c r="D325" s="136"/>
      <c r="E325" s="135"/>
      <c r="F325" s="135"/>
    </row>
  </sheetData>
  <dataValidations count="1">
    <dataValidation type="list" allowBlank="1" showInputMessage="1" showErrorMessage="1" sqref="C3">
      <formula1>$C$49:$C$55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ЦСЦЭ-0</vt:lpstr>
      <vt:lpstr>ЦСЦЭ</vt:lpstr>
      <vt:lpstr>ЛС+РС</vt:lpstr>
      <vt:lpstr>РС </vt:lpstr>
      <vt:lpstr>КР</vt:lpstr>
      <vt:lpstr>ИД</vt:lpstr>
      <vt:lpstr>ДА №22</vt:lpstr>
      <vt:lpstr>Заявка</vt:lpstr>
      <vt:lpstr>ЛП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2026-02-01T12:17:52Z</cp:lastPrinted>
  <dcterms:created xsi:type="dcterms:W3CDTF">2008-02-01T06:47:57Z</dcterms:created>
  <dcterms:modified xsi:type="dcterms:W3CDTF">2026-04-03T11:39:48Z</dcterms:modified>
</cp:coreProperties>
</file>